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C:\Users\paolo\Dropbox\Big Sur\Stata\1.Databases\6.Int reserves\Raw\"/>
    </mc:Choice>
  </mc:AlternateContent>
  <xr:revisionPtr revIDLastSave="0" documentId="13_ncr:1_{3D8AA870-3EC8-4747-B218-FAFF94ABA5DC}" xr6:coauthVersionLast="47" xr6:coauthVersionMax="47" xr10:uidLastSave="{00000000-0000-0000-0000-000000000000}"/>
  <bookViews>
    <workbookView xWindow="28680" yWindow="-120" windowWidth="29040" windowHeight="16440" activeTab="1" xr2:uid="{00000000-000D-0000-FFFF-FFFF00000000}"/>
  </bookViews>
  <sheets>
    <sheet name="COFER raw" sheetId="8" r:id="rId1"/>
    <sheet name="World Data" sheetId="9" r:id="rId2"/>
    <sheet name="AEs Data" sheetId="4" r:id="rId3"/>
    <sheet name="EMs Data" sheetId="6" r:id="rId4"/>
    <sheet name="Final" sheetId="7"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16" i="9" l="1"/>
  <c r="P16" i="9"/>
  <c r="Q16" i="9"/>
  <c r="R16" i="9"/>
  <c r="S16" i="9"/>
  <c r="T16" i="9"/>
  <c r="N16" i="9"/>
  <c r="P44" i="6"/>
  <c r="O44" i="6"/>
  <c r="N44" i="6"/>
  <c r="M44" i="6"/>
  <c r="L44" i="6"/>
  <c r="K44" i="6"/>
  <c r="J44" i="6"/>
  <c r="I44" i="6"/>
  <c r="H44" i="6"/>
  <c r="G44" i="6"/>
  <c r="F44" i="6"/>
  <c r="E44" i="6"/>
  <c r="D44" i="6"/>
  <c r="C44" i="6"/>
  <c r="P43" i="6"/>
  <c r="O43" i="6"/>
  <c r="N43" i="6"/>
  <c r="M43" i="6"/>
  <c r="L43" i="6"/>
  <c r="K43" i="6"/>
  <c r="J43" i="6"/>
  <c r="I43" i="6"/>
  <c r="H43" i="6"/>
  <c r="G43" i="6"/>
  <c r="F43" i="6"/>
  <c r="E43" i="6"/>
  <c r="D43" i="6"/>
  <c r="C43" i="6"/>
  <c r="P41" i="6"/>
  <c r="O41" i="6"/>
  <c r="N41" i="6"/>
  <c r="M41" i="6"/>
  <c r="L41" i="6"/>
  <c r="K41" i="6"/>
  <c r="J41" i="6"/>
  <c r="I41" i="6"/>
  <c r="H41" i="6"/>
  <c r="G41" i="6"/>
  <c r="F41" i="6"/>
  <c r="E41" i="6"/>
  <c r="D41" i="6"/>
  <c r="C41" i="6"/>
  <c r="P37" i="6"/>
  <c r="O37" i="6"/>
  <c r="N37" i="6"/>
  <c r="M37" i="6"/>
  <c r="L37" i="6"/>
  <c r="K37" i="6"/>
  <c r="J37" i="6"/>
  <c r="I37" i="6"/>
  <c r="H37" i="6"/>
  <c r="G37" i="6"/>
  <c r="F37" i="6"/>
  <c r="E37" i="6"/>
  <c r="D37" i="6"/>
  <c r="C37" i="6"/>
  <c r="C47" i="4"/>
  <c r="S46" i="4"/>
  <c r="R46" i="4"/>
  <c r="Q46" i="4"/>
  <c r="P46" i="4"/>
  <c r="O46" i="4"/>
  <c r="N46" i="4"/>
  <c r="M46" i="4"/>
  <c r="L46" i="4"/>
  <c r="K46" i="4"/>
  <c r="J46" i="4"/>
  <c r="I46" i="4"/>
  <c r="H46" i="4"/>
  <c r="G46" i="4"/>
  <c r="F46" i="4"/>
  <c r="E46" i="4"/>
  <c r="D46" i="4"/>
  <c r="C46" i="4"/>
  <c r="P44" i="4"/>
  <c r="O44" i="4"/>
  <c r="N44" i="4"/>
  <c r="M44" i="4"/>
  <c r="L44" i="4"/>
  <c r="K44" i="4"/>
  <c r="J44" i="4"/>
  <c r="I44" i="4"/>
  <c r="H44" i="4"/>
  <c r="G44" i="4"/>
  <c r="F44" i="4"/>
  <c r="E44" i="4"/>
  <c r="D44" i="4"/>
  <c r="C44" i="4"/>
  <c r="P40" i="4"/>
  <c r="O40" i="4"/>
  <c r="N40" i="4"/>
  <c r="M40" i="4"/>
  <c r="L40" i="4"/>
  <c r="K40" i="4"/>
  <c r="J40" i="4"/>
  <c r="I40" i="4"/>
  <c r="H40" i="4"/>
  <c r="G40" i="4"/>
  <c r="F40" i="4"/>
  <c r="E40" i="4"/>
  <c r="D40" i="4"/>
  <c r="C40" i="4"/>
  <c r="T47" i="9"/>
  <c r="S47" i="9"/>
  <c r="R47" i="9"/>
  <c r="Q47" i="9"/>
  <c r="P47" i="9"/>
  <c r="O47" i="9"/>
  <c r="N47" i="9"/>
  <c r="M47" i="9"/>
  <c r="L47" i="9"/>
  <c r="K47" i="9"/>
  <c r="J47" i="9"/>
  <c r="I47" i="9"/>
  <c r="H47" i="9"/>
  <c r="G47" i="9"/>
  <c r="F47" i="9"/>
  <c r="E47" i="9"/>
  <c r="D47" i="9"/>
  <c r="C47" i="9"/>
  <c r="T46" i="9"/>
  <c r="S46" i="9"/>
  <c r="R46" i="9"/>
  <c r="Q46" i="9"/>
  <c r="P46" i="9"/>
  <c r="O46" i="9"/>
  <c r="N46" i="9"/>
  <c r="M46" i="9"/>
  <c r="L46" i="9"/>
  <c r="K46" i="9"/>
  <c r="J46" i="9"/>
  <c r="I46" i="9"/>
  <c r="H46" i="9"/>
  <c r="G46" i="9"/>
  <c r="F46" i="9"/>
  <c r="E46" i="9"/>
  <c r="D46" i="9"/>
  <c r="C46" i="9"/>
  <c r="E54" i="7" l="1"/>
  <c r="F54" i="7" s="1"/>
  <c r="G54" i="7" s="1"/>
  <c r="H54" i="7" s="1"/>
  <c r="I54" i="7" s="1"/>
  <c r="J54" i="7" s="1"/>
  <c r="K54" i="7" s="1"/>
  <c r="L54" i="7" s="1"/>
  <c r="M54" i="7" s="1"/>
  <c r="N54" i="7" s="1"/>
  <c r="O54" i="7" s="1"/>
  <c r="P54" i="7" s="1"/>
  <c r="Q54" i="7" s="1"/>
  <c r="R54" i="7" s="1"/>
  <c r="S54" i="7" s="1"/>
  <c r="T54" i="7" s="1"/>
  <c r="U54" i="7" s="1"/>
  <c r="R74" i="7"/>
  <c r="R75" i="7" s="1"/>
  <c r="S74" i="7"/>
  <c r="T74" i="7"/>
  <c r="T75" i="7" s="1"/>
  <c r="U74" i="7"/>
  <c r="U75" i="7" s="1"/>
  <c r="S75" i="7"/>
  <c r="R71" i="7"/>
  <c r="S71" i="7"/>
  <c r="S72" i="7" s="1"/>
  <c r="T71" i="7"/>
  <c r="T72" i="7" s="1"/>
  <c r="U71" i="7"/>
  <c r="R72" i="7"/>
  <c r="U72" i="7"/>
  <c r="E66" i="7"/>
  <c r="F66" i="7" s="1"/>
  <c r="G66" i="7" s="1"/>
  <c r="H66" i="7" s="1"/>
  <c r="I66" i="7" s="1"/>
  <c r="J66" i="7" s="1"/>
  <c r="K66" i="7" s="1"/>
  <c r="L66" i="7" s="1"/>
  <c r="M66" i="7" s="1"/>
  <c r="N66" i="7" s="1"/>
  <c r="O66" i="7" s="1"/>
  <c r="P66" i="7" s="1"/>
  <c r="Q66" i="7" s="1"/>
  <c r="R66" i="7" s="1"/>
  <c r="S66" i="7" s="1"/>
  <c r="T66" i="7" s="1"/>
  <c r="U66" i="7" s="1"/>
  <c r="U56" i="7"/>
  <c r="U57" i="7" s="1"/>
  <c r="E42" i="7"/>
  <c r="F42" i="7" s="1"/>
  <c r="G42" i="7" s="1"/>
  <c r="H42" i="7" s="1"/>
  <c r="I42" i="7" s="1"/>
  <c r="J42" i="7" s="1"/>
  <c r="K42" i="7" s="1"/>
  <c r="L42" i="7" s="1"/>
  <c r="M42" i="7" s="1"/>
  <c r="N42" i="7" s="1"/>
  <c r="O42" i="7" s="1"/>
  <c r="P42" i="7" s="1"/>
  <c r="Q42" i="7" s="1"/>
  <c r="R42" i="7" s="1"/>
  <c r="S42" i="7" s="1"/>
  <c r="T42" i="7" s="1"/>
  <c r="U42" i="7" s="1"/>
  <c r="H56" i="7"/>
  <c r="H57" i="7" s="1"/>
  <c r="T56" i="7"/>
  <c r="T57" i="7" s="1"/>
  <c r="T21" i="9"/>
  <c r="T22" i="9"/>
  <c r="T23" i="9"/>
  <c r="T24" i="9"/>
  <c r="T25" i="9"/>
  <c r="T26" i="9"/>
  <c r="T27" i="9"/>
  <c r="T28" i="9"/>
  <c r="T29" i="9"/>
  <c r="D30" i="9"/>
  <c r="E30" i="9"/>
  <c r="F30" i="9"/>
  <c r="G30" i="9"/>
  <c r="H30" i="9"/>
  <c r="I30" i="9"/>
  <c r="J30" i="9"/>
  <c r="K30" i="9"/>
  <c r="L30" i="9"/>
  <c r="M30" i="9"/>
  <c r="N30" i="9"/>
  <c r="O30" i="9"/>
  <c r="P30" i="9"/>
  <c r="Q30" i="9"/>
  <c r="R30" i="9"/>
  <c r="S30" i="9"/>
  <c r="T30" i="9"/>
  <c r="C30" i="9"/>
  <c r="C29" i="9"/>
  <c r="C28" i="9"/>
  <c r="C27" i="9"/>
  <c r="C26" i="9"/>
  <c r="C25" i="9"/>
  <c r="C24" i="9"/>
  <c r="C23" i="9"/>
  <c r="C22" i="9"/>
  <c r="C21" i="9"/>
  <c r="E29" i="7"/>
  <c r="F29" i="7" s="1"/>
  <c r="G29" i="7" s="1"/>
  <c r="H29" i="7" s="1"/>
  <c r="I29" i="7" s="1"/>
  <c r="J29" i="7" s="1"/>
  <c r="K29" i="7" s="1"/>
  <c r="L29" i="7" s="1"/>
  <c r="M29" i="7" s="1"/>
  <c r="N29" i="7" s="1"/>
  <c r="O29" i="7" s="1"/>
  <c r="P29" i="7" s="1"/>
  <c r="Q29" i="7" s="1"/>
  <c r="R29" i="7" s="1"/>
  <c r="S29" i="7" s="1"/>
  <c r="T29" i="7" s="1"/>
  <c r="U29" i="7" s="1"/>
  <c r="D5" i="9"/>
  <c r="E5" i="9" s="1"/>
  <c r="F5" i="9" s="1"/>
  <c r="G5" i="9" s="1"/>
  <c r="H5" i="9" s="1"/>
  <c r="I5" i="9" s="1"/>
  <c r="J5" i="9" s="1"/>
  <c r="K5" i="9" s="1"/>
  <c r="L5" i="9" s="1"/>
  <c r="M5" i="9" s="1"/>
  <c r="N5" i="9" s="1"/>
  <c r="O5" i="9" s="1"/>
  <c r="P5" i="9" s="1"/>
  <c r="Q5" i="9" s="1"/>
  <c r="R5" i="9" s="1"/>
  <c r="S5" i="9" s="1"/>
  <c r="T5" i="9" s="1"/>
  <c r="S56" i="7"/>
  <c r="S57" i="7" s="1"/>
  <c r="R56" i="7"/>
  <c r="R57" i="7" s="1"/>
  <c r="Q56" i="7"/>
  <c r="P56" i="7"/>
  <c r="P24" i="7" s="1"/>
  <c r="O56" i="7"/>
  <c r="O57" i="7" s="1"/>
  <c r="N56" i="7"/>
  <c r="N57" i="7" s="1"/>
  <c r="M56" i="7"/>
  <c r="M57" i="7" s="1"/>
  <c r="L56" i="7"/>
  <c r="L57" i="7" s="1"/>
  <c r="K56" i="7"/>
  <c r="K57" i="7" s="1"/>
  <c r="J56" i="7"/>
  <c r="J57" i="7" s="1"/>
  <c r="I56" i="7"/>
  <c r="I57" i="7" s="1"/>
  <c r="G56" i="7"/>
  <c r="G57" i="7" s="1"/>
  <c r="F56" i="7"/>
  <c r="F57" i="7" s="1"/>
  <c r="E56" i="7"/>
  <c r="E57" i="7" s="1"/>
  <c r="D56" i="7"/>
  <c r="D57" i="7" s="1"/>
  <c r="S29" i="9"/>
  <c r="R29" i="9"/>
  <c r="Q29" i="9"/>
  <c r="P29" i="9"/>
  <c r="O29" i="9"/>
  <c r="N29" i="9"/>
  <c r="M29" i="9"/>
  <c r="L29" i="9"/>
  <c r="K29" i="9"/>
  <c r="J29" i="9"/>
  <c r="I29" i="9"/>
  <c r="H29" i="9"/>
  <c r="G29" i="9"/>
  <c r="F29" i="9"/>
  <c r="E29" i="9"/>
  <c r="D29" i="9"/>
  <c r="S28" i="9"/>
  <c r="R28" i="9"/>
  <c r="Q28" i="9"/>
  <c r="P28" i="9"/>
  <c r="O28" i="9"/>
  <c r="N28" i="9"/>
  <c r="M28" i="9"/>
  <c r="L28" i="9"/>
  <c r="K28" i="9"/>
  <c r="J28" i="9"/>
  <c r="I28" i="9"/>
  <c r="H28" i="9"/>
  <c r="G28" i="9"/>
  <c r="F28" i="9"/>
  <c r="E28" i="9"/>
  <c r="D28" i="9"/>
  <c r="S27" i="9"/>
  <c r="R27" i="9"/>
  <c r="Q27" i="9"/>
  <c r="P27" i="9"/>
  <c r="O27" i="9"/>
  <c r="N27" i="9"/>
  <c r="M27" i="9"/>
  <c r="L27" i="9"/>
  <c r="K27" i="9"/>
  <c r="J27" i="9"/>
  <c r="I27" i="9"/>
  <c r="H27" i="9"/>
  <c r="G27" i="9"/>
  <c r="F27" i="9"/>
  <c r="E27" i="9"/>
  <c r="D27" i="9"/>
  <c r="S26" i="9"/>
  <c r="R26" i="9"/>
  <c r="Q26" i="9"/>
  <c r="P26" i="9"/>
  <c r="O26" i="9"/>
  <c r="N26" i="9"/>
  <c r="M26" i="9"/>
  <c r="L26" i="9"/>
  <c r="K26" i="9"/>
  <c r="J26" i="9"/>
  <c r="I26" i="9"/>
  <c r="H26" i="9"/>
  <c r="G26" i="9"/>
  <c r="F26" i="9"/>
  <c r="E26" i="9"/>
  <c r="D26" i="9"/>
  <c r="S25" i="9"/>
  <c r="R25" i="9"/>
  <c r="Q25" i="9"/>
  <c r="P25" i="9"/>
  <c r="O25" i="9"/>
  <c r="N25" i="9"/>
  <c r="M25" i="9"/>
  <c r="L25" i="9"/>
  <c r="K25" i="9"/>
  <c r="J25" i="9"/>
  <c r="I25" i="9"/>
  <c r="H25" i="9"/>
  <c r="G25" i="9"/>
  <c r="F25" i="9"/>
  <c r="E25" i="9"/>
  <c r="D25" i="9"/>
  <c r="S24" i="9"/>
  <c r="R24" i="9"/>
  <c r="Q24" i="9"/>
  <c r="P24" i="9"/>
  <c r="O24" i="9"/>
  <c r="N24" i="9"/>
  <c r="M24" i="9"/>
  <c r="L24" i="9"/>
  <c r="K24" i="9"/>
  <c r="J24" i="9"/>
  <c r="I24" i="9"/>
  <c r="H24" i="9"/>
  <c r="G24" i="9"/>
  <c r="F24" i="9"/>
  <c r="E24" i="9"/>
  <c r="D24" i="9"/>
  <c r="S23" i="9"/>
  <c r="R23" i="9"/>
  <c r="Q23" i="9"/>
  <c r="P23" i="9"/>
  <c r="O23" i="9"/>
  <c r="N23" i="9"/>
  <c r="M23" i="9"/>
  <c r="L23" i="9"/>
  <c r="K23" i="9"/>
  <c r="J23" i="9"/>
  <c r="I23" i="9"/>
  <c r="H23" i="9"/>
  <c r="G23" i="9"/>
  <c r="F23" i="9"/>
  <c r="E23" i="9"/>
  <c r="D23" i="9"/>
  <c r="S22" i="9"/>
  <c r="R22" i="9"/>
  <c r="Q22" i="9"/>
  <c r="P22" i="9"/>
  <c r="O22" i="9"/>
  <c r="N22" i="9"/>
  <c r="M22" i="9"/>
  <c r="L22" i="9"/>
  <c r="K22" i="9"/>
  <c r="J22" i="9"/>
  <c r="I22" i="9"/>
  <c r="H22" i="9"/>
  <c r="G22" i="9"/>
  <c r="F22" i="9"/>
  <c r="E22" i="9"/>
  <c r="D22" i="9"/>
  <c r="S21" i="9"/>
  <c r="R21" i="9"/>
  <c r="Q21" i="9"/>
  <c r="P21" i="9"/>
  <c r="P43" i="9" s="1"/>
  <c r="O21" i="9"/>
  <c r="N21" i="9"/>
  <c r="M21" i="9"/>
  <c r="L21" i="9"/>
  <c r="K21" i="9"/>
  <c r="J21" i="9"/>
  <c r="I21" i="9"/>
  <c r="H21" i="9"/>
  <c r="G21" i="9"/>
  <c r="F21" i="9"/>
  <c r="E21" i="9"/>
  <c r="D21" i="9"/>
  <c r="D43" i="9" s="1"/>
  <c r="O43" i="9" l="1"/>
  <c r="Q43" i="9"/>
  <c r="E43" i="9"/>
  <c r="R43" i="9"/>
  <c r="F43" i="9"/>
  <c r="G44" i="7" s="1"/>
  <c r="G45" i="7" s="1"/>
  <c r="K44" i="9"/>
  <c r="K39" i="9"/>
  <c r="K35" i="9"/>
  <c r="L31" i="7" s="1"/>
  <c r="L32" i="7" s="1"/>
  <c r="I40" i="9"/>
  <c r="I36" i="9"/>
  <c r="J39" i="9"/>
  <c r="K68" i="7" s="1"/>
  <c r="K69" i="7" s="1"/>
  <c r="J44" i="9"/>
  <c r="J35" i="9"/>
  <c r="K31" i="7" s="1"/>
  <c r="K32" i="7" s="1"/>
  <c r="H44" i="9"/>
  <c r="H39" i="9"/>
  <c r="I68" i="7" s="1"/>
  <c r="I69" i="7" s="1"/>
  <c r="H35" i="9"/>
  <c r="I31" i="7" s="1"/>
  <c r="I32" i="7" s="1"/>
  <c r="G44" i="9"/>
  <c r="G39" i="9"/>
  <c r="G35" i="9"/>
  <c r="I43" i="9"/>
  <c r="J44" i="7" s="1"/>
  <c r="J45" i="7" s="1"/>
  <c r="M40" i="9"/>
  <c r="M36" i="9"/>
  <c r="J43" i="9"/>
  <c r="K44" i="7" s="1"/>
  <c r="K45" i="7" s="1"/>
  <c r="N40" i="9"/>
  <c r="N36" i="9"/>
  <c r="Q44" i="9"/>
  <c r="Q39" i="9"/>
  <c r="R68" i="7" s="1"/>
  <c r="R69" i="7" s="1"/>
  <c r="Q35" i="9"/>
  <c r="R31" i="7" s="1"/>
  <c r="R32" i="7" s="1"/>
  <c r="E44" i="9"/>
  <c r="E39" i="9"/>
  <c r="E35" i="9"/>
  <c r="F31" i="7" s="1"/>
  <c r="F32" i="7" s="1"/>
  <c r="S40" i="9"/>
  <c r="S36" i="9"/>
  <c r="J40" i="9"/>
  <c r="J36" i="9"/>
  <c r="C39" i="9"/>
  <c r="D68" i="7" s="1"/>
  <c r="D69" i="7" s="1"/>
  <c r="C35" i="9"/>
  <c r="D31" i="7" s="1"/>
  <c r="D32" i="7" s="1"/>
  <c r="C44" i="9"/>
  <c r="S43" i="9"/>
  <c r="T44" i="7" s="1"/>
  <c r="T45" i="7" s="1"/>
  <c r="K40" i="9"/>
  <c r="K36" i="9"/>
  <c r="S44" i="9"/>
  <c r="S39" i="9"/>
  <c r="S35" i="9"/>
  <c r="T43" i="9"/>
  <c r="U44" i="7" s="1"/>
  <c r="U45" i="7" s="1"/>
  <c r="C43" i="9"/>
  <c r="D44" i="7" s="1"/>
  <c r="D45" i="7" s="1"/>
  <c r="R39" i="9"/>
  <c r="S68" i="7" s="1"/>
  <c r="S69" i="7" s="1"/>
  <c r="R35" i="9"/>
  <c r="S31" i="7" s="1"/>
  <c r="S32" i="7" s="1"/>
  <c r="R44" i="9"/>
  <c r="F39" i="9"/>
  <c r="G68" i="7" s="1"/>
  <c r="G69" i="7" s="1"/>
  <c r="F44" i="9"/>
  <c r="F35" i="9"/>
  <c r="K43" i="9"/>
  <c r="L44" i="7" s="1"/>
  <c r="L45" i="7" s="1"/>
  <c r="O40" i="9"/>
  <c r="O36" i="9"/>
  <c r="C40" i="9"/>
  <c r="C36" i="9"/>
  <c r="P44" i="9"/>
  <c r="P39" i="9"/>
  <c r="Q68" i="7" s="1"/>
  <c r="Q69" i="7" s="1"/>
  <c r="P35" i="9"/>
  <c r="Q31" i="7" s="1"/>
  <c r="Q32" i="7" s="1"/>
  <c r="D44" i="9"/>
  <c r="D39" i="9"/>
  <c r="E68" i="7" s="1"/>
  <c r="E69" i="7" s="1"/>
  <c r="D35" i="9"/>
  <c r="E31" i="7" s="1"/>
  <c r="E32" i="7" s="1"/>
  <c r="M43" i="9"/>
  <c r="E40" i="9"/>
  <c r="E36" i="9"/>
  <c r="Q36" i="9"/>
  <c r="Q40" i="9"/>
  <c r="N35" i="9"/>
  <c r="O31" i="7" s="1"/>
  <c r="O32" i="7" s="1"/>
  <c r="N39" i="9"/>
  <c r="O68" i="7" s="1"/>
  <c r="O69" i="7" s="1"/>
  <c r="N44" i="9"/>
  <c r="G36" i="9"/>
  <c r="G40" i="9"/>
  <c r="L44" i="9"/>
  <c r="L39" i="9"/>
  <c r="M68" i="7" s="1"/>
  <c r="M69" i="7" s="1"/>
  <c r="L35" i="9"/>
  <c r="H40" i="9"/>
  <c r="H36" i="9"/>
  <c r="I39" i="9"/>
  <c r="J68" i="7" s="1"/>
  <c r="J69" i="7" s="1"/>
  <c r="I35" i="9"/>
  <c r="J31" i="7" s="1"/>
  <c r="J32" i="7" s="1"/>
  <c r="I44" i="9"/>
  <c r="T40" i="9"/>
  <c r="T36" i="9"/>
  <c r="G43" i="9"/>
  <c r="H44" i="7" s="1"/>
  <c r="H45" i="7" s="1"/>
  <c r="T44" i="9"/>
  <c r="T39" i="9"/>
  <c r="U68" i="7" s="1"/>
  <c r="U69" i="7" s="1"/>
  <c r="T35" i="9"/>
  <c r="U31" i="7" s="1"/>
  <c r="U32" i="7" s="1"/>
  <c r="H43" i="9"/>
  <c r="L40" i="9"/>
  <c r="L36" i="9"/>
  <c r="L43" i="9"/>
  <c r="M44" i="7" s="1"/>
  <c r="M45" i="7" s="1"/>
  <c r="D40" i="9"/>
  <c r="D36" i="9"/>
  <c r="P36" i="9"/>
  <c r="P40" i="9"/>
  <c r="O44" i="9"/>
  <c r="O39" i="9"/>
  <c r="P68" i="7" s="1"/>
  <c r="P69" i="7" s="1"/>
  <c r="O35" i="9"/>
  <c r="P31" i="7" s="1"/>
  <c r="P32" i="7" s="1"/>
  <c r="N43" i="9"/>
  <c r="F36" i="9"/>
  <c r="F40" i="9"/>
  <c r="R36" i="9"/>
  <c r="R40" i="9"/>
  <c r="M44" i="9"/>
  <c r="M39" i="9"/>
  <c r="N68" i="7" s="1"/>
  <c r="N69" i="7" s="1"/>
  <c r="M35" i="9"/>
  <c r="N31" i="7" s="1"/>
  <c r="N32" i="7" s="1"/>
  <c r="P25" i="7"/>
  <c r="P57" i="7"/>
  <c r="Q24" i="7"/>
  <c r="Q25" i="7" s="1"/>
  <c r="Q57" i="7"/>
  <c r="I44" i="7"/>
  <c r="I45" i="7" s="1"/>
  <c r="L68" i="7"/>
  <c r="L69" i="7" s="1"/>
  <c r="T68" i="7"/>
  <c r="T69" i="7" s="1"/>
  <c r="H68" i="7"/>
  <c r="H69" i="7" s="1"/>
  <c r="E44" i="7"/>
  <c r="E45" i="7" s="1"/>
  <c r="R44" i="7"/>
  <c r="R45" i="7" s="1"/>
  <c r="Q44" i="7"/>
  <c r="Q45" i="7" s="1"/>
  <c r="O44" i="7"/>
  <c r="O45" i="7" s="1"/>
  <c r="N44" i="7"/>
  <c r="N45" i="7" s="1"/>
  <c r="G31" i="7"/>
  <c r="G32" i="7" s="1"/>
  <c r="F68" i="7"/>
  <c r="F69" i="7" s="1"/>
  <c r="H31" i="7"/>
  <c r="H32" i="7" s="1"/>
  <c r="F44" i="7"/>
  <c r="F45" i="7" s="1"/>
  <c r="P44" i="7"/>
  <c r="P45" i="7" s="1"/>
  <c r="S44" i="7"/>
  <c r="S45" i="7" s="1"/>
  <c r="M31" i="7"/>
  <c r="M32" i="7" s="1"/>
  <c r="T31" i="7"/>
  <c r="T32" i="7" s="1"/>
  <c r="D7" i="4" l="1"/>
  <c r="E7" i="4" s="1"/>
  <c r="F7" i="4" s="1"/>
  <c r="G7" i="4" s="1"/>
  <c r="H7" i="4" s="1"/>
  <c r="I7" i="4" s="1"/>
  <c r="J7" i="4" s="1"/>
  <c r="K7" i="4" s="1"/>
  <c r="L7" i="4" s="1"/>
  <c r="M7" i="4" s="1"/>
  <c r="N7" i="4" s="1"/>
  <c r="O7" i="4" s="1"/>
  <c r="P7" i="4" s="1"/>
  <c r="Q7" i="4" s="1"/>
  <c r="R7" i="4" s="1"/>
  <c r="S7" i="4" s="1"/>
  <c r="T7" i="4" s="1"/>
  <c r="D59" i="7"/>
  <c r="D60" i="7" s="1"/>
  <c r="C20" i="6"/>
  <c r="D6" i="6"/>
  <c r="E6" i="6" s="1"/>
  <c r="F6" i="6" s="1"/>
  <c r="G6" i="6" s="1"/>
  <c r="H6" i="6" s="1"/>
  <c r="I6" i="6" s="1"/>
  <c r="J6" i="6" s="1"/>
  <c r="K6" i="6" s="1"/>
  <c r="L6" i="6" s="1"/>
  <c r="M6" i="6" s="1"/>
  <c r="N6" i="6" s="1"/>
  <c r="O6" i="6" s="1"/>
  <c r="P6" i="6" s="1"/>
  <c r="Q6" i="6" s="1"/>
  <c r="R6" i="6" s="1"/>
  <c r="S6" i="6" s="1"/>
  <c r="T6" i="6" s="1"/>
  <c r="P21" i="7" l="1"/>
  <c r="P20" i="7" s="1"/>
  <c r="C21" i="4"/>
  <c r="D62" i="7"/>
  <c r="D63" i="7" s="1"/>
  <c r="Q21" i="7" l="1"/>
  <c r="Q20" i="7" s="1"/>
  <c r="Q59" i="7"/>
  <c r="Q60" i="7" s="1"/>
  <c r="E59" i="7"/>
  <c r="E60" i="7" s="1"/>
  <c r="F59" i="7"/>
  <c r="F60" i="7" s="1"/>
  <c r="G59" i="7"/>
  <c r="G60" i="7" s="1"/>
  <c r="H59" i="7"/>
  <c r="H60" i="7" s="1"/>
  <c r="I59" i="7"/>
  <c r="I60" i="7" s="1"/>
  <c r="J59" i="7"/>
  <c r="J60" i="7" s="1"/>
  <c r="K59" i="7"/>
  <c r="K60" i="7" s="1"/>
  <c r="L59" i="7"/>
  <c r="L60" i="7" s="1"/>
  <c r="M59" i="7"/>
  <c r="M60" i="7" s="1"/>
  <c r="N59" i="7"/>
  <c r="N60" i="7" s="1"/>
  <c r="O59" i="7"/>
  <c r="O60" i="7" s="1"/>
  <c r="P59" i="7"/>
  <c r="P60" i="7" s="1"/>
  <c r="P47" i="4"/>
  <c r="Q62" i="7"/>
  <c r="Q63" i="7" s="1"/>
  <c r="E62" i="7"/>
  <c r="E63" i="7" s="1"/>
  <c r="F62" i="7"/>
  <c r="F63" i="7" s="1"/>
  <c r="G62" i="7"/>
  <c r="G63" i="7" s="1"/>
  <c r="H62" i="7"/>
  <c r="H63" i="7" s="1"/>
  <c r="I62" i="7"/>
  <c r="I63" i="7" s="1"/>
  <c r="J62" i="7"/>
  <c r="J63" i="7" s="1"/>
  <c r="K62" i="7"/>
  <c r="K63" i="7" s="1"/>
  <c r="L62" i="7"/>
  <c r="L63" i="7" s="1"/>
  <c r="M62" i="7"/>
  <c r="M63" i="7" s="1"/>
  <c r="N62" i="7"/>
  <c r="N63" i="7" s="1"/>
  <c r="O62" i="7"/>
  <c r="O63" i="7" s="1"/>
  <c r="P62" i="7"/>
  <c r="P63" i="7" s="1"/>
  <c r="D47" i="4"/>
  <c r="E47" i="4"/>
  <c r="F47" i="4"/>
  <c r="G47" i="4"/>
  <c r="H47" i="4"/>
  <c r="I47" i="4"/>
  <c r="J47" i="4"/>
  <c r="K47" i="4"/>
  <c r="L47" i="4"/>
  <c r="M47" i="4"/>
  <c r="N47" i="4"/>
  <c r="O47" i="4"/>
  <c r="Q47" i="4"/>
  <c r="R47" i="4"/>
  <c r="S47" i="4"/>
  <c r="C28" i="4"/>
  <c r="P21" i="4"/>
  <c r="P22" i="4"/>
  <c r="P23" i="4"/>
  <c r="P24" i="4"/>
  <c r="P25" i="4"/>
  <c r="P35" i="4" s="1"/>
  <c r="Q37" i="7" s="1"/>
  <c r="Q38" i="7" s="1"/>
  <c r="P26" i="4"/>
  <c r="P27" i="4"/>
  <c r="P28" i="4"/>
  <c r="P29" i="4"/>
  <c r="P28" i="6"/>
  <c r="O28" i="6"/>
  <c r="N28" i="6"/>
  <c r="M28" i="6"/>
  <c r="L28" i="6"/>
  <c r="K28" i="6"/>
  <c r="J28" i="6"/>
  <c r="I28" i="6"/>
  <c r="H28" i="6"/>
  <c r="G28" i="6"/>
  <c r="F28" i="6"/>
  <c r="E28" i="6"/>
  <c r="D28" i="6"/>
  <c r="P27" i="6"/>
  <c r="O27" i="6"/>
  <c r="N27" i="6"/>
  <c r="M27" i="6"/>
  <c r="L27" i="6"/>
  <c r="K27" i="6"/>
  <c r="J27" i="6"/>
  <c r="I27" i="6"/>
  <c r="H27" i="6"/>
  <c r="G27" i="6"/>
  <c r="F27" i="6"/>
  <c r="E27" i="6"/>
  <c r="D27" i="6"/>
  <c r="P26" i="6"/>
  <c r="O26" i="6"/>
  <c r="N26" i="6"/>
  <c r="M26" i="6"/>
  <c r="L26" i="6"/>
  <c r="K26" i="6"/>
  <c r="J26" i="6"/>
  <c r="I26" i="6"/>
  <c r="H26" i="6"/>
  <c r="G26" i="6"/>
  <c r="F26" i="6"/>
  <c r="E26" i="6"/>
  <c r="D26" i="6"/>
  <c r="P25" i="6"/>
  <c r="O25" i="6"/>
  <c r="N25" i="6"/>
  <c r="M25" i="6"/>
  <c r="L25" i="6"/>
  <c r="K25" i="6"/>
  <c r="J25" i="6"/>
  <c r="I25" i="6"/>
  <c r="H25" i="6"/>
  <c r="G25" i="6"/>
  <c r="F25" i="6"/>
  <c r="E25" i="6"/>
  <c r="D25" i="6"/>
  <c r="P24" i="6"/>
  <c r="P32" i="6" s="1"/>
  <c r="Q34" i="7" s="1"/>
  <c r="Q35" i="7" s="1"/>
  <c r="O24" i="6"/>
  <c r="N24" i="6"/>
  <c r="N32" i="6" s="1"/>
  <c r="O34" i="7" s="1"/>
  <c r="O35" i="7" s="1"/>
  <c r="M24" i="6"/>
  <c r="M32" i="6" s="1"/>
  <c r="N34" i="7" s="1"/>
  <c r="N35" i="7" s="1"/>
  <c r="L24" i="6"/>
  <c r="L36" i="6" s="1"/>
  <c r="M71" i="7" s="1"/>
  <c r="M72" i="7" s="1"/>
  <c r="K24" i="6"/>
  <c r="K32" i="6" s="1"/>
  <c r="L34" i="7" s="1"/>
  <c r="L35" i="7" s="1"/>
  <c r="J24" i="6"/>
  <c r="J32" i="6" s="1"/>
  <c r="K34" i="7" s="1"/>
  <c r="K35" i="7" s="1"/>
  <c r="I24" i="6"/>
  <c r="H24" i="6"/>
  <c r="H32" i="6" s="1"/>
  <c r="I34" i="7" s="1"/>
  <c r="I35" i="7" s="1"/>
  <c r="G24" i="6"/>
  <c r="G32" i="6" s="1"/>
  <c r="H34" i="7" s="1"/>
  <c r="H35" i="7" s="1"/>
  <c r="F24" i="6"/>
  <c r="E24" i="6"/>
  <c r="D24" i="6"/>
  <c r="P23" i="6"/>
  <c r="O23" i="6"/>
  <c r="N23" i="6"/>
  <c r="M23" i="6"/>
  <c r="L23" i="6"/>
  <c r="K23" i="6"/>
  <c r="J23" i="6"/>
  <c r="I23" i="6"/>
  <c r="H23" i="6"/>
  <c r="G23" i="6"/>
  <c r="F23" i="6"/>
  <c r="E23" i="6"/>
  <c r="D23" i="6"/>
  <c r="P22" i="6"/>
  <c r="O22" i="6"/>
  <c r="N22" i="6"/>
  <c r="M22" i="6"/>
  <c r="L22" i="6"/>
  <c r="K22" i="6"/>
  <c r="J22" i="6"/>
  <c r="I22" i="6"/>
  <c r="H22" i="6"/>
  <c r="G22" i="6"/>
  <c r="F22" i="6"/>
  <c r="E22" i="6"/>
  <c r="D22" i="6"/>
  <c r="P21" i="6"/>
  <c r="O21" i="6"/>
  <c r="N21" i="6"/>
  <c r="M21" i="6"/>
  <c r="L21" i="6"/>
  <c r="K21" i="6"/>
  <c r="J21" i="6"/>
  <c r="I21" i="6"/>
  <c r="H21" i="6"/>
  <c r="G21" i="6"/>
  <c r="F21" i="6"/>
  <c r="E21" i="6"/>
  <c r="D21" i="6"/>
  <c r="P20" i="6"/>
  <c r="O20" i="6"/>
  <c r="N20" i="6"/>
  <c r="M20" i="6"/>
  <c r="L20" i="6"/>
  <c r="K20" i="6"/>
  <c r="J20" i="6"/>
  <c r="I20" i="6"/>
  <c r="H20" i="6"/>
  <c r="G20" i="6"/>
  <c r="F20" i="6"/>
  <c r="E20" i="6"/>
  <c r="D20" i="6"/>
  <c r="C28" i="6"/>
  <c r="C27" i="6"/>
  <c r="C26" i="6"/>
  <c r="C25" i="6"/>
  <c r="C24" i="6"/>
  <c r="C23" i="6"/>
  <c r="C22" i="6"/>
  <c r="C21" i="6"/>
  <c r="O29" i="4"/>
  <c r="N29" i="4"/>
  <c r="M29" i="4"/>
  <c r="L29" i="4"/>
  <c r="K29" i="4"/>
  <c r="J29" i="4"/>
  <c r="I29" i="4"/>
  <c r="H29" i="4"/>
  <c r="G29" i="4"/>
  <c r="F29" i="4"/>
  <c r="E29" i="4"/>
  <c r="D29" i="4"/>
  <c r="O28" i="4"/>
  <c r="N28" i="4"/>
  <c r="M28" i="4"/>
  <c r="L28" i="4"/>
  <c r="K28" i="4"/>
  <c r="J28" i="4"/>
  <c r="I28" i="4"/>
  <c r="H28" i="4"/>
  <c r="G28" i="4"/>
  <c r="G43" i="4" s="1"/>
  <c r="H50" i="7" s="1"/>
  <c r="H51" i="7" s="1"/>
  <c r="F28" i="4"/>
  <c r="E28" i="4"/>
  <c r="D28" i="4"/>
  <c r="D39" i="4" s="1"/>
  <c r="E74" i="7" s="1"/>
  <c r="E75" i="7" s="1"/>
  <c r="O27" i="4"/>
  <c r="N27" i="4"/>
  <c r="M27" i="4"/>
  <c r="L27" i="4"/>
  <c r="K27" i="4"/>
  <c r="J27" i="4"/>
  <c r="I27" i="4"/>
  <c r="H27" i="4"/>
  <c r="G27" i="4"/>
  <c r="F27" i="4"/>
  <c r="E27" i="4"/>
  <c r="D27" i="4"/>
  <c r="O26" i="4"/>
  <c r="N26" i="4"/>
  <c r="M26" i="4"/>
  <c r="L26" i="4"/>
  <c r="K26" i="4"/>
  <c r="J26" i="4"/>
  <c r="I26" i="4"/>
  <c r="H26" i="4"/>
  <c r="G26" i="4"/>
  <c r="F26" i="4"/>
  <c r="E26" i="4"/>
  <c r="D26" i="4"/>
  <c r="O25" i="4"/>
  <c r="O35" i="4" s="1"/>
  <c r="P37" i="7" s="1"/>
  <c r="P38" i="7" s="1"/>
  <c r="N25" i="4"/>
  <c r="N35" i="4" s="1"/>
  <c r="O37" i="7" s="1"/>
  <c r="O38" i="7" s="1"/>
  <c r="M25" i="4"/>
  <c r="M39" i="4" s="1"/>
  <c r="N74" i="7" s="1"/>
  <c r="N75" i="7" s="1"/>
  <c r="L25" i="4"/>
  <c r="L35" i="4" s="1"/>
  <c r="M37" i="7" s="1"/>
  <c r="M38" i="7" s="1"/>
  <c r="K25" i="4"/>
  <c r="K35" i="4" s="1"/>
  <c r="L37" i="7" s="1"/>
  <c r="L38" i="7" s="1"/>
  <c r="J25" i="4"/>
  <c r="J35" i="4" s="1"/>
  <c r="K37" i="7" s="1"/>
  <c r="K38" i="7" s="1"/>
  <c r="I25" i="4"/>
  <c r="I35" i="4" s="1"/>
  <c r="J37" i="7" s="1"/>
  <c r="J38" i="7" s="1"/>
  <c r="H25" i="4"/>
  <c r="H35" i="4" s="1"/>
  <c r="I37" i="7" s="1"/>
  <c r="I38" i="7" s="1"/>
  <c r="G25" i="4"/>
  <c r="G35" i="4" s="1"/>
  <c r="H37" i="7" s="1"/>
  <c r="H38" i="7" s="1"/>
  <c r="F25" i="4"/>
  <c r="E25" i="4"/>
  <c r="D25" i="4"/>
  <c r="O24" i="4"/>
  <c r="N24" i="4"/>
  <c r="M24" i="4"/>
  <c r="L24" i="4"/>
  <c r="K24" i="4"/>
  <c r="J24" i="4"/>
  <c r="I24" i="4"/>
  <c r="H24" i="4"/>
  <c r="G24" i="4"/>
  <c r="F24" i="4"/>
  <c r="E24" i="4"/>
  <c r="D24" i="4"/>
  <c r="O23" i="4"/>
  <c r="N23" i="4"/>
  <c r="M23" i="4"/>
  <c r="L23" i="4"/>
  <c r="K23" i="4"/>
  <c r="J23" i="4"/>
  <c r="I23" i="4"/>
  <c r="H23" i="4"/>
  <c r="G23" i="4"/>
  <c r="F23" i="4"/>
  <c r="E23" i="4"/>
  <c r="D23" i="4"/>
  <c r="O22" i="4"/>
  <c r="N22" i="4"/>
  <c r="M22" i="4"/>
  <c r="L22" i="4"/>
  <c r="K22" i="4"/>
  <c r="J22" i="4"/>
  <c r="I22" i="4"/>
  <c r="H22" i="4"/>
  <c r="G22" i="4"/>
  <c r="F22" i="4"/>
  <c r="E22" i="4"/>
  <c r="D22" i="4"/>
  <c r="O21" i="4"/>
  <c r="N21" i="4"/>
  <c r="M21" i="4"/>
  <c r="L21" i="4"/>
  <c r="K21" i="4"/>
  <c r="J21" i="4"/>
  <c r="I21" i="4"/>
  <c r="H21" i="4"/>
  <c r="G21" i="4"/>
  <c r="F21" i="4"/>
  <c r="E21" i="4"/>
  <c r="D21" i="4"/>
  <c r="C29" i="4"/>
  <c r="C27" i="4"/>
  <c r="C26" i="4"/>
  <c r="C25" i="4"/>
  <c r="C24" i="4"/>
  <c r="C23" i="4"/>
  <c r="C22" i="4"/>
  <c r="O43" i="4"/>
  <c r="P50" i="7" s="1"/>
  <c r="P51" i="7" s="1"/>
  <c r="D35" i="4"/>
  <c r="E37" i="7" s="1"/>
  <c r="E38" i="7" s="1"/>
  <c r="E35" i="4"/>
  <c r="F37" i="7" s="1"/>
  <c r="F38" i="7" s="1"/>
  <c r="C39" i="4" l="1"/>
  <c r="D74" i="7" s="1"/>
  <c r="D75" i="7" s="1"/>
  <c r="N39" i="4"/>
  <c r="O74" i="7" s="1"/>
  <c r="O75" i="7" s="1"/>
  <c r="C32" i="6"/>
  <c r="D34" i="7" s="1"/>
  <c r="D35" i="7" s="1"/>
  <c r="P39" i="4"/>
  <c r="Q74" i="7" s="1"/>
  <c r="Q75" i="7" s="1"/>
  <c r="E39" i="4"/>
  <c r="F74" i="7" s="1"/>
  <c r="F75" i="7" s="1"/>
  <c r="F43" i="4"/>
  <c r="G50" i="7" s="1"/>
  <c r="G51" i="7" s="1"/>
  <c r="D43" i="4"/>
  <c r="E50" i="7" s="1"/>
  <c r="E51" i="7" s="1"/>
  <c r="O39" i="4"/>
  <c r="P74" i="7" s="1"/>
  <c r="P75" i="7" s="1"/>
  <c r="I43" i="4"/>
  <c r="J50" i="7" s="1"/>
  <c r="J51" i="7" s="1"/>
  <c r="H43" i="4"/>
  <c r="I50" i="7" s="1"/>
  <c r="I51" i="7" s="1"/>
  <c r="J43" i="4"/>
  <c r="K50" i="7" s="1"/>
  <c r="K51" i="7" s="1"/>
  <c r="L43" i="4"/>
  <c r="M50" i="7" s="1"/>
  <c r="M51" i="7" s="1"/>
  <c r="F39" i="4"/>
  <c r="G74" i="7" s="1"/>
  <c r="G75" i="7" s="1"/>
  <c r="N43" i="4"/>
  <c r="O50" i="7" s="1"/>
  <c r="O51" i="7" s="1"/>
  <c r="G39" i="4"/>
  <c r="H74" i="7" s="1"/>
  <c r="H75" i="7" s="1"/>
  <c r="K43" i="4"/>
  <c r="L50" i="7" s="1"/>
  <c r="L51" i="7" s="1"/>
  <c r="K39" i="4"/>
  <c r="L74" i="7" s="1"/>
  <c r="L75" i="7" s="1"/>
  <c r="I39" i="4"/>
  <c r="J74" i="7" s="1"/>
  <c r="J75" i="7" s="1"/>
  <c r="F35" i="4"/>
  <c r="G37" i="7" s="1"/>
  <c r="G38" i="7" s="1"/>
  <c r="H39" i="4"/>
  <c r="I74" i="7" s="1"/>
  <c r="I75" i="7" s="1"/>
  <c r="L39" i="4"/>
  <c r="M74" i="7" s="1"/>
  <c r="M75" i="7" s="1"/>
  <c r="M35" i="4"/>
  <c r="N37" i="7" s="1"/>
  <c r="N38" i="7" s="1"/>
  <c r="M43" i="4"/>
  <c r="N50" i="7" s="1"/>
  <c r="N51" i="7" s="1"/>
  <c r="P43" i="4"/>
  <c r="Q50" i="7" s="1"/>
  <c r="Q51" i="7" s="1"/>
  <c r="E43" i="4"/>
  <c r="F50" i="7" s="1"/>
  <c r="F51" i="7" s="1"/>
  <c r="J39" i="4"/>
  <c r="K74" i="7" s="1"/>
  <c r="K75" i="7" s="1"/>
  <c r="C35" i="4"/>
  <c r="D37" i="7" s="1"/>
  <c r="D38" i="7" s="1"/>
  <c r="C36" i="6"/>
  <c r="D71" i="7" s="1"/>
  <c r="D72" i="7" s="1"/>
  <c r="M36" i="6"/>
  <c r="N71" i="7" s="1"/>
  <c r="N72" i="7" s="1"/>
  <c r="D36" i="6"/>
  <c r="E71" i="7" s="1"/>
  <c r="E72" i="7" s="1"/>
  <c r="M40" i="6"/>
  <c r="N47" i="7" s="1"/>
  <c r="N48" i="7" s="1"/>
  <c r="F36" i="6"/>
  <c r="G71" i="7" s="1"/>
  <c r="G72" i="7" s="1"/>
  <c r="I40" i="6"/>
  <c r="J47" i="7" s="1"/>
  <c r="J48" i="7" s="1"/>
  <c r="G40" i="6"/>
  <c r="H47" i="7" s="1"/>
  <c r="H48" i="7" s="1"/>
  <c r="E40" i="6"/>
  <c r="F47" i="7" s="1"/>
  <c r="F48" i="7" s="1"/>
  <c r="F32" i="6"/>
  <c r="G34" i="7" s="1"/>
  <c r="G35" i="7" s="1"/>
  <c r="G36" i="6"/>
  <c r="H71" i="7" s="1"/>
  <c r="H72" i="7" s="1"/>
  <c r="O36" i="6"/>
  <c r="P71" i="7" s="1"/>
  <c r="P72" i="7" s="1"/>
  <c r="H40" i="6"/>
  <c r="I47" i="7" s="1"/>
  <c r="I48" i="7" s="1"/>
  <c r="K40" i="6"/>
  <c r="L47" i="7" s="1"/>
  <c r="L48" i="7" s="1"/>
  <c r="K36" i="6"/>
  <c r="L71" i="7" s="1"/>
  <c r="L72" i="7" s="1"/>
  <c r="I36" i="6"/>
  <c r="J71" i="7" s="1"/>
  <c r="J72" i="7" s="1"/>
  <c r="E32" i="6"/>
  <c r="F34" i="7" s="1"/>
  <c r="F35" i="7" s="1"/>
  <c r="J40" i="6"/>
  <c r="K47" i="7" s="1"/>
  <c r="K48" i="7" s="1"/>
  <c r="E36" i="6"/>
  <c r="F71" i="7" s="1"/>
  <c r="F72" i="7" s="1"/>
  <c r="F40" i="6"/>
  <c r="G47" i="7" s="1"/>
  <c r="G48" i="7" s="1"/>
  <c r="N40" i="6"/>
  <c r="O47" i="7" s="1"/>
  <c r="O48" i="7" s="1"/>
  <c r="C40" i="6"/>
  <c r="D47" i="7" s="1"/>
  <c r="D48" i="7" s="1"/>
  <c r="I32" i="6"/>
  <c r="J34" i="7" s="1"/>
  <c r="J35" i="7" s="1"/>
  <c r="D32" i="6"/>
  <c r="E34" i="7" s="1"/>
  <c r="E35" i="7" s="1"/>
  <c r="P36" i="6"/>
  <c r="Q71" i="7" s="1"/>
  <c r="Q72" i="7" s="1"/>
  <c r="J36" i="6"/>
  <c r="K71" i="7" s="1"/>
  <c r="K72" i="7" s="1"/>
  <c r="L32" i="6"/>
  <c r="M34" i="7" s="1"/>
  <c r="M35" i="7" s="1"/>
  <c r="H36" i="6"/>
  <c r="I71" i="7" s="1"/>
  <c r="I72" i="7" s="1"/>
  <c r="P40" i="6"/>
  <c r="Q47" i="7" s="1"/>
  <c r="Q48" i="7" s="1"/>
  <c r="N36" i="6"/>
  <c r="O71" i="7" s="1"/>
  <c r="O72" i="7" s="1"/>
  <c r="D40" i="6"/>
  <c r="E47" i="7" s="1"/>
  <c r="E48" i="7" s="1"/>
  <c r="L40" i="6"/>
  <c r="M47" i="7" s="1"/>
  <c r="M48" i="7" s="1"/>
  <c r="O40" i="6"/>
  <c r="P47" i="7" s="1"/>
  <c r="P48" i="7" s="1"/>
  <c r="O32" i="6"/>
  <c r="P34" i="7" s="1"/>
  <c r="P35" i="7" s="1"/>
  <c r="C43" i="4"/>
  <c r="D50" i="7" s="1"/>
  <c r="D51" i="7" s="1"/>
</calcChain>
</file>

<file path=xl/sharedStrings.xml><?xml version="1.0" encoding="utf-8"?>
<sst xmlns="http://schemas.openxmlformats.org/spreadsheetml/2006/main" count="426" uniqueCount="94">
  <si>
    <t>World Currency Composition of Official Foreign Exchange Reserves</t>
  </si>
  <si>
    <t>Shares of Allocated Reserves</t>
  </si>
  <si>
    <t>Shares of U.S. dollars</t>
  </si>
  <si>
    <t>Shares of euros</t>
  </si>
  <si>
    <t>Shares of Chinese renminbi</t>
  </si>
  <si>
    <t>Shares of Japanese yen</t>
  </si>
  <si>
    <t>Shares of pounds sterling</t>
  </si>
  <si>
    <t>Shares of Australian dollars</t>
  </si>
  <si>
    <t>Shares of Canadian dollars</t>
  </si>
  <si>
    <t>Shares of Swiss francs</t>
  </si>
  <si>
    <t>Shares of other currencies</t>
  </si>
  <si>
    <t>Shares of Unallocated Reserves</t>
  </si>
  <si>
    <t>North</t>
  </si>
  <si>
    <t>South</t>
  </si>
  <si>
    <t>Unallocated = North; Other Currencies = North</t>
  </si>
  <si>
    <t>Unallocated = North; Other Currencies = South</t>
  </si>
  <si>
    <t>Unallocated = South; Other Currencies = South</t>
  </si>
  <si>
    <t>Starting 2015Q2, the breakdown for advanced economies is no longer available.</t>
  </si>
  <si>
    <t>Advanced Economies Currency Composition of Official Foreign Exchange Reserves</t>
  </si>
  <si>
    <t>Starting 2015Q2, the breakdown for emerging and developing economies is no longer available.</t>
  </si>
  <si>
    <t xml:space="preserve">Emerging and Developing Economies Currency Composition of Official Foreign Exchange Reserves
</t>
  </si>
  <si>
    <t>World</t>
  </si>
  <si>
    <t>Emerging Economies</t>
  </si>
  <si>
    <t>Advanced Economies</t>
  </si>
  <si>
    <t>Assumptions: Unallocated Reserves = North; Other Currencies = South</t>
  </si>
  <si>
    <t>Assumptions: Unallocated Reserves = North; Other Currencies = North</t>
  </si>
  <si>
    <t>Assumptions: Unallocated Reserves = South; Other Currencies = South</t>
  </si>
  <si>
    <t>Unallocated = Proportional; Other Currencies = South</t>
  </si>
  <si>
    <t>Assumptions: Unallocated Reserves =Proportional; Other Currencies = South</t>
  </si>
  <si>
    <t>We calculate the share of each currency over the total reserves</t>
  </si>
  <si>
    <t>Assumptions to assign reserves to North and South</t>
  </si>
  <si>
    <t>Allocate other currencies to the North</t>
  </si>
  <si>
    <t>Allocate other currencies to the South</t>
  </si>
  <si>
    <t>Table 3: Allocation of World's International Reserves by Currency</t>
  </si>
  <si>
    <t>Share of World's Reserves held in North (in addition to the ones above, Swedish krona and Norwegian Krone are clearly identified)</t>
  </si>
  <si>
    <t>Share of World's Reserves held in North</t>
  </si>
  <si>
    <t>Share of World's Reserves held in South</t>
  </si>
  <si>
    <t>Country Name</t>
  </si>
  <si>
    <t>Country Code</t>
  </si>
  <si>
    <t>Indicator Name</t>
  </si>
  <si>
    <t>Indicator Code</t>
  </si>
  <si>
    <t>Attribute</t>
  </si>
  <si>
    <t>Emerging and Developing Economies</t>
  </si>
  <si>
    <t>Allocated Reserves, Claims in pounds sterling, US Dollars</t>
  </si>
  <si>
    <t>RAXGFXARGBP_USD</t>
  </si>
  <si>
    <t>Value</t>
  </si>
  <si>
    <t>Allocated Reserves, Claims in Swiss francs, US Dollars</t>
  </si>
  <si>
    <t>RAXGFXARCHF_USD</t>
  </si>
  <si>
    <t>Allocated Reserves, Claims in U.S. dollars, US Dollars</t>
  </si>
  <si>
    <t>RAXGFXARUSD_USD</t>
  </si>
  <si>
    <t>Allocated Reserves, Claims in other currencies, US Dollars</t>
  </si>
  <si>
    <t>RAXGFXAROC_USD</t>
  </si>
  <si>
    <t>Unallocated Reserves, US Dollars</t>
  </si>
  <si>
    <t>RAXGFXUR_USD</t>
  </si>
  <si>
    <t>Total Foreign Exchange Reserves, US Dollars</t>
  </si>
  <si>
    <t>RAXGFX_USD</t>
  </si>
  <si>
    <t>Allocated Reserves, US Dollars</t>
  </si>
  <si>
    <t>RAXGFXAR_USD</t>
  </si>
  <si>
    <t>Allocated Reserves, Claims in Australian dollars, US Dollars</t>
  </si>
  <si>
    <t>RAXGFXARAUD_USD</t>
  </si>
  <si>
    <t>Allocated Reserves, Claims in Canadian dollars, US Dollars</t>
  </si>
  <si>
    <t>RAXGFXARCAD_USD</t>
  </si>
  <si>
    <t>Allocated Reserves, Claims in euro, US Dollars</t>
  </si>
  <si>
    <t>RAXGFXAREURO_USD</t>
  </si>
  <si>
    <t>Allocated Reserves, Claims in Japanese yen, US Dollars</t>
  </si>
  <si>
    <t>RAXGFXARJPY_USD</t>
  </si>
  <si>
    <t>Shares of Allocated Reserves, Percent</t>
  </si>
  <si>
    <t>RAXGFXARRT_PT</t>
  </si>
  <si>
    <t>Shares of Unallocated Reserves, Percent</t>
  </si>
  <si>
    <t>RAXGFXURRT_PT</t>
  </si>
  <si>
    <t>Shares of Allocated Reserves, Shares of Australian dollars, Percent</t>
  </si>
  <si>
    <t>RAXGFXARAUDRT_PT</t>
  </si>
  <si>
    <t>Shares of Allocated Reserves, Shares of Canadian dollars, Percent</t>
  </si>
  <si>
    <t>RAXGFXARCADRT_PT</t>
  </si>
  <si>
    <t>Shares of Allocated Reserves, Shares of euro, Percent</t>
  </si>
  <si>
    <t>RAXGFXAREURORT_PT</t>
  </si>
  <si>
    <t>Shares of Allocated Reserves, Shares of Japanese yen, Percent</t>
  </si>
  <si>
    <t>RAXGFXARJPYRT_PT</t>
  </si>
  <si>
    <t>Shares of Allocated Reserves, Shares of pounds sterling, Percent</t>
  </si>
  <si>
    <t>RAXGFXARGBPRT_PT</t>
  </si>
  <si>
    <t>Shares of Allocated Reserves, Shares of Swiss francs, Percent</t>
  </si>
  <si>
    <t>RAXGFXARCHFRT_PT</t>
  </si>
  <si>
    <t>Shares of Allocated Reserves, Shares of U.S. dollars, Percent</t>
  </si>
  <si>
    <t>RAXGFXARUSDRT_PT</t>
  </si>
  <si>
    <t>Shares of Allocated Reserves, Shares of other currencies, Percent</t>
  </si>
  <si>
    <t>RAXGFXAROCRT_PT</t>
  </si>
  <si>
    <t>Shares of Allocated Reserves, Shares of Chinese renminbi, Percent</t>
  </si>
  <si>
    <t>RAXGFXARCNYRT_PT</t>
  </si>
  <si>
    <t>Allocated Reserves, Claims in Chinese renminbi, US Dollars</t>
  </si>
  <si>
    <t>RAXGFXARCNY_USD</t>
  </si>
  <si>
    <t>Data from COFER raw sheet</t>
  </si>
  <si>
    <t>"Survey on the Holdings of Currencies in Official Foreign Currency Assets" (130 reporting countries)</t>
  </si>
  <si>
    <t>Share of World's Reserves held in South (Chinese renminbi, New Zealand dollar, Singapore dollar, Brazilian real, South African rand, Indian rupee, Russian ruble)</t>
  </si>
  <si>
    <t>Share of "others"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</si>
</sst>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0"/>
      <name val="Arial"/>
    </font>
    <font>
      <sz val="11"/>
      <color theme="1"/>
      <name val="Arial"/>
      <family val="2"/>
      <scheme val="minor"/>
    </font>
    <font>
      <sz val="9"/>
      <name val="Times"/>
    </font>
    <font>
      <sz val="10"/>
      <name val="Arial"/>
    </font>
    <font>
      <sz val="10"/>
      <name val="Arial"/>
      <family val="2"/>
    </font>
    <font>
      <b/>
      <sz val="10"/>
      <name val="Arial"/>
      <family val="2"/>
    </font>
    <font>
      <b/>
      <i/>
      <sz val="10"/>
      <name val="Arial"/>
      <family val="2"/>
    </font>
    <font>
      <b/>
      <u/>
      <sz val="10"/>
      <name val="Arial"/>
      <family val="2"/>
    </font>
    <font>
      <sz val="10"/>
      <name val="Garamond"/>
      <family val="1"/>
    </font>
    <font>
      <i/>
      <sz val="10"/>
      <name val="Garamond"/>
      <family val="1"/>
    </font>
    <font>
      <b/>
      <i/>
      <sz val="10"/>
      <name val="Garamond"/>
      <family val="1"/>
    </font>
    <font>
      <b/>
      <sz val="10"/>
      <name val="Garamond"/>
      <family val="1"/>
    </font>
  </fonts>
  <fills count="4">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s>
  <borders count="2">
    <border>
      <left/>
      <right/>
      <top/>
      <bottom/>
      <diagonal/>
    </border>
    <border>
      <left/>
      <right/>
      <top/>
      <bottom/>
      <diagonal/>
    </border>
  </borders>
  <cellStyleXfs count="4">
    <xf numFmtId="0" fontId="0" fillId="0" borderId="0"/>
    <xf numFmtId="9" fontId="3" fillId="0" borderId="0" applyFont="0" applyFill="0" applyBorder="0" applyAlignment="0" applyProtection="0"/>
    <xf numFmtId="0" fontId="4" fillId="0" borderId="1"/>
    <xf numFmtId="0" fontId="1" fillId="0" borderId="1"/>
  </cellStyleXfs>
  <cellXfs count="70">
    <xf numFmtId="0" fontId="0" fillId="0" borderId="0" xfId="0" applyProtection="1">
      <protection locked="0"/>
    </xf>
    <xf numFmtId="0" fontId="4" fillId="0" borderId="0" xfId="0" applyFont="1" applyProtection="1">
      <protection locked="0"/>
    </xf>
    <xf numFmtId="0" fontId="2" fillId="0" borderId="1" xfId="0" applyFont="1" applyFill="1" applyBorder="1" applyAlignment="1" applyProtection="1">
      <alignment horizontal="center" vertical="top" wrapText="1"/>
      <protection locked="0"/>
    </xf>
    <xf numFmtId="0" fontId="4" fillId="0" borderId="1" xfId="2" applyFill="1" applyBorder="1" applyAlignment="1" applyProtection="1">
      <protection locked="0"/>
    </xf>
    <xf numFmtId="0" fontId="4" fillId="0" borderId="1" xfId="2" applyFill="1" applyBorder="1" applyAlignment="1" applyProtection="1">
      <alignment horizontal="right"/>
      <protection locked="0"/>
    </xf>
    <xf numFmtId="164" fontId="4" fillId="0" borderId="1" xfId="1" applyNumberFormat="1" applyFont="1" applyFill="1" applyBorder="1" applyAlignment="1" applyProtection="1">
      <protection locked="0"/>
    </xf>
    <xf numFmtId="0" fontId="6" fillId="0" borderId="1" xfId="2" applyFont="1" applyFill="1" applyBorder="1" applyAlignment="1" applyProtection="1">
      <alignment horizontal="right"/>
      <protection locked="0"/>
    </xf>
    <xf numFmtId="164" fontId="0" fillId="0" borderId="0" xfId="1" applyNumberFormat="1" applyFont="1" applyProtection="1">
      <protection locked="0"/>
    </xf>
    <xf numFmtId="0" fontId="5" fillId="0" borderId="0" xfId="0" applyFont="1" applyProtection="1">
      <protection locked="0"/>
    </xf>
    <xf numFmtId="0" fontId="5" fillId="0" borderId="1" xfId="2" applyFont="1" applyFill="1" applyBorder="1" applyAlignment="1" applyProtection="1">
      <protection locked="0"/>
    </xf>
    <xf numFmtId="2" fontId="0" fillId="0" borderId="0" xfId="0" applyNumberFormat="1" applyProtection="1">
      <protection locked="0"/>
    </xf>
    <xf numFmtId="0" fontId="4" fillId="2" borderId="0" xfId="0" applyFont="1" applyFill="1" applyProtection="1">
      <protection locked="0"/>
    </xf>
    <xf numFmtId="0" fontId="0" fillId="2" borderId="0" xfId="0" applyFill="1" applyProtection="1">
      <protection locked="0"/>
    </xf>
    <xf numFmtId="0" fontId="2" fillId="2" borderId="1" xfId="0" applyFont="1" applyFill="1" applyBorder="1" applyAlignment="1" applyProtection="1">
      <alignment horizontal="center" vertical="top" wrapText="1"/>
      <protection locked="0"/>
    </xf>
    <xf numFmtId="0" fontId="6" fillId="2" borderId="1" xfId="2" applyFont="1" applyFill="1" applyBorder="1" applyAlignment="1" applyProtection="1">
      <alignment horizontal="right"/>
      <protection locked="0"/>
    </xf>
    <xf numFmtId="0" fontId="4" fillId="2" borderId="1" xfId="2" applyFill="1" applyBorder="1" applyAlignment="1" applyProtection="1">
      <protection locked="0"/>
    </xf>
    <xf numFmtId="0" fontId="4" fillId="2" borderId="1" xfId="2" applyFill="1" applyBorder="1" applyAlignment="1" applyProtection="1">
      <alignment horizontal="right"/>
      <protection locked="0"/>
    </xf>
    <xf numFmtId="164" fontId="0" fillId="2" borderId="0" xfId="1" applyNumberFormat="1" applyFont="1" applyFill="1" applyProtection="1">
      <protection locked="0"/>
    </xf>
    <xf numFmtId="0" fontId="7" fillId="0" borderId="1" xfId="2" applyFont="1" applyFill="1" applyBorder="1" applyAlignment="1" applyProtection="1">
      <protection locked="0"/>
    </xf>
    <xf numFmtId="0" fontId="0" fillId="3" borderId="0" xfId="0" applyFill="1" applyProtection="1">
      <protection locked="0"/>
    </xf>
    <xf numFmtId="164" fontId="0" fillId="3" borderId="0" xfId="1" applyNumberFormat="1" applyFont="1" applyFill="1" applyProtection="1">
      <protection locked="0"/>
    </xf>
    <xf numFmtId="164" fontId="4" fillId="3" borderId="1" xfId="1" applyNumberFormat="1" applyFont="1" applyFill="1" applyBorder="1" applyAlignment="1" applyProtection="1">
      <protection locked="0"/>
    </xf>
    <xf numFmtId="0" fontId="2" fillId="3" borderId="1" xfId="0" applyFont="1" applyFill="1" applyBorder="1" applyAlignment="1" applyProtection="1">
      <alignment horizontal="center" vertical="top" wrapText="1"/>
      <protection locked="0"/>
    </xf>
    <xf numFmtId="0" fontId="4" fillId="3" borderId="1" xfId="2" applyFill="1" applyBorder="1" applyAlignment="1" applyProtection="1">
      <protection locked="0"/>
    </xf>
    <xf numFmtId="2" fontId="0" fillId="3" borderId="0" xfId="0" applyNumberFormat="1" applyFill="1" applyProtection="1">
      <protection locked="0"/>
    </xf>
    <xf numFmtId="0" fontId="1" fillId="0" borderId="1" xfId="3"/>
    <xf numFmtId="0" fontId="8" fillId="0" borderId="1" xfId="2" applyFont="1" applyFill="1" applyBorder="1" applyAlignment="1" applyProtection="1">
      <protection locked="0"/>
    </xf>
    <xf numFmtId="0" fontId="8" fillId="0" borderId="1" xfId="0" applyFont="1" applyFill="1" applyBorder="1" applyProtection="1">
      <protection locked="0"/>
    </xf>
    <xf numFmtId="0" fontId="8" fillId="0" borderId="1" xfId="2" applyFont="1" applyFill="1" applyBorder="1" applyProtection="1">
      <protection locked="0"/>
    </xf>
    <xf numFmtId="2" fontId="8" fillId="0" borderId="1" xfId="2" applyNumberFormat="1" applyFont="1" applyFill="1" applyBorder="1" applyProtection="1">
      <protection locked="0"/>
    </xf>
    <xf numFmtId="0" fontId="8" fillId="2" borderId="1" xfId="0" applyFont="1" applyFill="1" applyBorder="1" applyProtection="1">
      <protection locked="0"/>
    </xf>
    <xf numFmtId="4" fontId="8" fillId="2" borderId="1" xfId="0" applyNumberFormat="1" applyFont="1" applyFill="1" applyBorder="1" applyProtection="1">
      <protection locked="0"/>
    </xf>
    <xf numFmtId="0" fontId="9" fillId="0" borderId="1" xfId="2" applyFont="1" applyFill="1" applyBorder="1" applyProtection="1">
      <protection locked="0"/>
    </xf>
    <xf numFmtId="0" fontId="8" fillId="0" borderId="1" xfId="2" applyFont="1" applyFill="1" applyBorder="1" applyAlignment="1" applyProtection="1">
      <alignment vertical="top"/>
      <protection locked="0"/>
    </xf>
    <xf numFmtId="0" fontId="8" fillId="0" borderId="1" xfId="2" applyFont="1" applyFill="1" applyBorder="1" applyAlignment="1" applyProtection="1">
      <alignment horizontal="left" vertical="top"/>
      <protection locked="0"/>
    </xf>
    <xf numFmtId="0" fontId="8" fillId="0" borderId="1" xfId="2" applyFont="1" applyFill="1" applyBorder="1" applyAlignment="1" applyProtection="1">
      <alignment horizontal="center" vertical="center" wrapText="1"/>
      <protection locked="0"/>
    </xf>
    <xf numFmtId="0" fontId="8" fillId="0" borderId="1" xfId="2" applyFont="1" applyFill="1" applyBorder="1" applyAlignment="1" applyProtection="1">
      <alignment horizontal="center" vertical="top" wrapText="1"/>
      <protection locked="0"/>
    </xf>
    <xf numFmtId="0" fontId="8" fillId="0" borderId="1" xfId="2" applyFont="1" applyFill="1" applyBorder="1" applyAlignment="1" applyProtection="1">
      <alignment horizontal="left" vertical="top" wrapText="1" indent="2"/>
      <protection locked="0"/>
    </xf>
    <xf numFmtId="4" fontId="8" fillId="0" borderId="1" xfId="2" applyNumberFormat="1" applyFont="1" applyFill="1" applyBorder="1" applyAlignment="1" applyProtection="1">
      <alignment horizontal="right" vertical="top" wrapText="1"/>
      <protection locked="0"/>
    </xf>
    <xf numFmtId="0" fontId="9" fillId="0" borderId="1" xfId="2" applyFont="1" applyFill="1" applyBorder="1" applyAlignment="1" applyProtection="1">
      <alignment horizontal="left" vertical="top" wrapText="1" indent="3"/>
      <protection locked="0"/>
    </xf>
    <xf numFmtId="4" fontId="9" fillId="0" borderId="1" xfId="2" applyNumberFormat="1" applyFont="1" applyFill="1" applyBorder="1" applyAlignment="1" applyProtection="1">
      <alignment horizontal="right" vertical="top" wrapText="1"/>
      <protection locked="0"/>
    </xf>
    <xf numFmtId="0" fontId="10" fillId="0" borderId="1" xfId="0" applyFont="1" applyFill="1" applyBorder="1" applyAlignment="1" applyProtection="1">
      <alignment vertical="top"/>
      <protection locked="0"/>
    </xf>
    <xf numFmtId="0" fontId="8" fillId="0" borderId="1" xfId="0" applyFont="1" applyFill="1" applyBorder="1" applyAlignment="1" applyProtection="1">
      <alignment horizontal="left" vertical="top" wrapText="1" indent="2"/>
      <protection locked="0"/>
    </xf>
    <xf numFmtId="0" fontId="8" fillId="0" borderId="1" xfId="0" applyFont="1" applyFill="1" applyBorder="1" applyAlignment="1" applyProtection="1">
      <alignment vertical="top"/>
      <protection locked="0"/>
    </xf>
    <xf numFmtId="0" fontId="8" fillId="0" borderId="1" xfId="0" applyFont="1" applyFill="1" applyBorder="1" applyAlignment="1" applyProtection="1">
      <alignment horizontal="right" vertical="top"/>
      <protection locked="0"/>
    </xf>
    <xf numFmtId="0" fontId="8" fillId="2" borderId="1" xfId="0" applyFont="1" applyFill="1" applyBorder="1" applyAlignment="1" applyProtection="1">
      <alignment horizontal="right" vertical="top"/>
      <protection locked="0"/>
    </xf>
    <xf numFmtId="0" fontId="8" fillId="0" borderId="1" xfId="2" applyFont="1" applyFill="1" applyBorder="1" applyAlignment="1" applyProtection="1">
      <alignment horizontal="center" vertical="center"/>
      <protection locked="0"/>
    </xf>
    <xf numFmtId="0" fontId="8" fillId="0" borderId="1" xfId="2" applyFont="1" applyFill="1" applyBorder="1" applyAlignment="1" applyProtection="1">
      <alignment horizontal="center" vertical="top"/>
      <protection locked="0"/>
    </xf>
    <xf numFmtId="4" fontId="8" fillId="0" borderId="1" xfId="2" applyNumberFormat="1" applyFont="1" applyFill="1" applyBorder="1" applyAlignment="1" applyProtection="1">
      <alignment horizontal="right" vertical="top"/>
      <protection locked="0"/>
    </xf>
    <xf numFmtId="0" fontId="9" fillId="0" borderId="1" xfId="2" applyFont="1" applyFill="1" applyBorder="1" applyAlignment="1" applyProtection="1">
      <alignment horizontal="left" vertical="top" indent="2"/>
      <protection locked="0"/>
    </xf>
    <xf numFmtId="4" fontId="9" fillId="0" borderId="1" xfId="2" applyNumberFormat="1" applyFont="1" applyFill="1" applyBorder="1" applyAlignment="1" applyProtection="1">
      <alignment horizontal="right" vertical="top"/>
      <protection locked="0"/>
    </xf>
    <xf numFmtId="0" fontId="9" fillId="0" borderId="1" xfId="2" applyFont="1" applyFill="1" applyBorder="1" applyAlignment="1" applyProtection="1">
      <alignment vertical="top"/>
      <protection locked="0"/>
    </xf>
    <xf numFmtId="0" fontId="11" fillId="0" borderId="1" xfId="2" applyFont="1" applyFill="1" applyBorder="1" applyAlignment="1" applyProtection="1">
      <alignment vertical="top"/>
      <protection locked="0"/>
    </xf>
    <xf numFmtId="0" fontId="11" fillId="0" borderId="1" xfId="2" applyFont="1" applyFill="1" applyBorder="1" applyAlignment="1" applyProtection="1">
      <alignment horizontal="left" vertical="top"/>
      <protection locked="0"/>
    </xf>
    <xf numFmtId="0" fontId="10" fillId="0" borderId="1" xfId="2" applyFont="1" applyFill="1" applyBorder="1" applyAlignment="1" applyProtection="1">
      <alignment vertical="top"/>
      <protection locked="0"/>
    </xf>
    <xf numFmtId="4" fontId="8" fillId="0" borderId="1" xfId="2" applyNumberFormat="1" applyFont="1" applyFill="1" applyBorder="1" applyProtection="1">
      <protection locked="0"/>
    </xf>
    <xf numFmtId="0" fontId="8" fillId="2" borderId="1" xfId="2" applyFont="1" applyFill="1" applyBorder="1" applyProtection="1">
      <protection locked="0"/>
    </xf>
    <xf numFmtId="4" fontId="8" fillId="2" borderId="1" xfId="2" applyNumberFormat="1" applyFont="1" applyFill="1" applyBorder="1" applyProtection="1">
      <protection locked="0"/>
    </xf>
    <xf numFmtId="0" fontId="8" fillId="0" borderId="1" xfId="2" applyFont="1" applyFill="1" applyBorder="1" applyAlignment="1" applyProtection="1">
      <alignment horizontal="right" vertical="top"/>
      <protection locked="0"/>
    </xf>
    <xf numFmtId="0" fontId="8" fillId="2" borderId="1" xfId="2" applyFont="1" applyFill="1" applyBorder="1" applyAlignment="1" applyProtection="1">
      <alignment horizontal="right" vertical="top"/>
      <protection locked="0"/>
    </xf>
    <xf numFmtId="0" fontId="11" fillId="0" borderId="1" xfId="0" applyFont="1" applyFill="1" applyBorder="1" applyProtection="1">
      <protection locked="0"/>
    </xf>
    <xf numFmtId="2" fontId="8" fillId="0" borderId="1" xfId="2" applyNumberFormat="1" applyFont="1" applyFill="1" applyBorder="1" applyAlignment="1" applyProtection="1">
      <alignment vertical="top"/>
      <protection locked="0"/>
    </xf>
    <xf numFmtId="2" fontId="8" fillId="0" borderId="1" xfId="2" applyNumberFormat="1" applyFont="1" applyFill="1" applyBorder="1" applyAlignment="1" applyProtection="1">
      <protection locked="0"/>
    </xf>
    <xf numFmtId="0" fontId="8" fillId="0" borderId="1" xfId="2" applyFont="1" applyFill="1" applyBorder="1" applyAlignment="1" applyProtection="1">
      <alignment horizontal="left" vertical="top" wrapText="1" indent="1"/>
      <protection locked="0"/>
    </xf>
    <xf numFmtId="0" fontId="11" fillId="0" borderId="1" xfId="2" applyFont="1" applyFill="1" applyBorder="1" applyProtection="1">
      <protection locked="0"/>
    </xf>
    <xf numFmtId="9" fontId="0" fillId="0" borderId="0" xfId="1" applyFont="1" applyProtection="1">
      <protection locked="0"/>
    </xf>
    <xf numFmtId="9" fontId="0" fillId="3" borderId="0" xfId="1" applyFont="1" applyFill="1" applyProtection="1">
      <protection locked="0"/>
    </xf>
    <xf numFmtId="164" fontId="4" fillId="0" borderId="0" xfId="1" applyNumberFormat="1" applyFont="1" applyProtection="1">
      <protection locked="0"/>
    </xf>
    <xf numFmtId="164" fontId="4" fillId="3" borderId="0" xfId="1" applyNumberFormat="1" applyFont="1" applyFill="1" applyProtection="1">
      <protection locked="0"/>
    </xf>
    <xf numFmtId="0" fontId="11" fillId="0" borderId="1" xfId="2" applyFont="1" applyFill="1" applyBorder="1" applyAlignment="1" applyProtection="1">
      <alignment vertical="top"/>
      <protection locked="0"/>
    </xf>
  </cellXfs>
  <cellStyles count="4">
    <cellStyle name="Normal" xfId="0" builtinId="0"/>
    <cellStyle name="Normal 2" xfId="2" xr:uid="{00000000-0005-0000-0000-000001000000}"/>
    <cellStyle name="Normal 3" xfId="3" xr:uid="{00000000-0005-0000-0000-00000200000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476250</xdr:colOff>
      <xdr:row>1</xdr:row>
      <xdr:rowOff>59529</xdr:rowOff>
    </xdr:from>
    <xdr:to>
      <xdr:col>18</xdr:col>
      <xdr:colOff>154781</xdr:colOff>
      <xdr:row>13</xdr:row>
      <xdr:rowOff>95249</xdr:rowOff>
    </xdr:to>
    <xdr:sp macro="" textlink="">
      <xdr:nvSpPr>
        <xdr:cNvPr id="2" name="Rectangle 1">
          <a:extLst>
            <a:ext uri="{FF2B5EF4-FFF2-40B4-BE49-F238E27FC236}">
              <a16:creationId xmlns:a16="http://schemas.microsoft.com/office/drawing/2014/main" id="{F0E2F399-0237-464D-837B-519C229A8277}"/>
            </a:ext>
          </a:extLst>
        </xdr:cNvPr>
        <xdr:cNvSpPr/>
      </xdr:nvSpPr>
      <xdr:spPr>
        <a:xfrm>
          <a:off x="1083469" y="226217"/>
          <a:ext cx="10001250" cy="2035970"/>
        </a:xfrm>
        <a:prstGeom prst="rect">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We define the share</a:t>
          </a:r>
          <a:r>
            <a:rPr lang="en-US" sz="1100" baseline="0">
              <a:solidFill>
                <a:sysClr val="windowText" lastClr="000000"/>
              </a:solidFill>
            </a:rPr>
            <a:t> of reserves</a:t>
          </a:r>
          <a:r>
            <a:rPr lang="en-US" sz="1100">
              <a:solidFill>
                <a:sysClr val="windowText" lastClr="000000"/>
              </a:solidFill>
            </a:rPr>
            <a:t> the advanced</a:t>
          </a:r>
          <a:r>
            <a:rPr lang="en-US" sz="1100" baseline="0">
              <a:solidFill>
                <a:sysClr val="windowText" lastClr="000000"/>
              </a:solidFill>
            </a:rPr>
            <a:t> and emerging economies hold in the North and South in the following way:</a:t>
          </a:r>
        </a:p>
        <a:p>
          <a:pPr algn="l"/>
          <a:r>
            <a:rPr lang="en-US" sz="1100" baseline="0">
              <a:solidFill>
                <a:sysClr val="windowText" lastClr="000000"/>
              </a:solidFill>
            </a:rPr>
            <a:t>1. We calculate the share advanced/emerging economies have in currencies of North countries per year (North currencies include USD, euro, pound, yen, francs, Australian Dollar, and Canadian dollar) </a:t>
          </a:r>
        </a:p>
        <a:p>
          <a:pPr marL="0" marR="0" lvl="0" indent="0" algn="l" defTabSz="914400" eaLnBrk="1" fontAlgn="auto" latinLnBrk="0" hangingPunct="1">
            <a:lnSpc>
              <a:spcPct val="100000"/>
            </a:lnSpc>
            <a:spcBef>
              <a:spcPts val="0"/>
            </a:spcBef>
            <a:spcAft>
              <a:spcPts val="0"/>
            </a:spcAft>
            <a:buClrTx/>
            <a:buSzTx/>
            <a:buFontTx/>
            <a:buNone/>
            <a:tabLst/>
            <a:defRPr/>
          </a:pPr>
          <a:r>
            <a:rPr lang="en-US" sz="1100" baseline="0">
              <a:solidFill>
                <a:sysClr val="windowText" lastClr="000000"/>
              </a:solidFill>
            </a:rPr>
            <a:t>2. </a:t>
          </a:r>
          <a:r>
            <a:rPr lang="en-US" sz="1100" baseline="0">
              <a:solidFill>
                <a:sysClr val="windowText" lastClr="000000"/>
              </a:solidFill>
              <a:effectLst/>
              <a:latin typeface="+mn-lt"/>
              <a:ea typeface="+mn-ea"/>
              <a:cs typeface="+mn-cs"/>
            </a:rPr>
            <a:t>We calculate the share advanced/emerging economies have in currencies of South countries per year (South currencies include Renminbi is only since 2016 but data disaggregated at region level is up to 2014).</a:t>
          </a:r>
        </a:p>
        <a:p>
          <a:pPr marL="0" marR="0" lvl="0" indent="0" algn="l" defTabSz="914400" eaLnBrk="1" fontAlgn="auto" latinLnBrk="0" hangingPunct="1">
            <a:lnSpc>
              <a:spcPct val="100000"/>
            </a:lnSpc>
            <a:spcBef>
              <a:spcPts val="0"/>
            </a:spcBef>
            <a:spcAft>
              <a:spcPts val="0"/>
            </a:spcAft>
            <a:buClrTx/>
            <a:buSzTx/>
            <a:buFontTx/>
            <a:buNone/>
            <a:tabLst/>
            <a:defRPr/>
          </a:pPr>
          <a:r>
            <a:rPr lang="en-US" sz="1100" baseline="0">
              <a:solidFill>
                <a:sysClr val="windowText" lastClr="000000"/>
              </a:solidFill>
              <a:effectLst/>
              <a:latin typeface="+mn-lt"/>
              <a:ea typeface="+mn-ea"/>
              <a:cs typeface="+mn-cs"/>
            </a:rPr>
            <a:t>3. We assume unallocated reserves is allocated to each currency in the same proportion as the “allocated reserves”.</a:t>
          </a:r>
        </a:p>
        <a:p>
          <a:r>
            <a:rPr lang="en-US" sz="1100" baseline="0">
              <a:solidFill>
                <a:sysClr val="windowText" lastClr="000000"/>
              </a:solidFill>
              <a:effectLst/>
              <a:latin typeface="+mn-lt"/>
              <a:ea typeface="+mn-ea"/>
              <a:cs typeface="+mn-cs"/>
            </a:rPr>
            <a:t>4. We assume other currencies is allocated entirely to the South. We </a:t>
          </a:r>
          <a:r>
            <a:rPr lang="en-US" sz="1100">
              <a:solidFill>
                <a:sysClr val="windowText" lastClr="000000"/>
              </a:solidFill>
              <a:effectLst/>
              <a:latin typeface="+mn-lt"/>
              <a:ea typeface="+mn-ea"/>
              <a:cs typeface="+mn-cs"/>
            </a:rPr>
            <a:t>We make this assumption based on the results of the “Survey on the Holdings of Currencies in Official Foreign Currency Assets” conducted by the IMF in 2015. According to this survey, the share of world’s international reserves that can be clearly allocated to South currencies was 3.3 percent in 2013 and 3.6 percent in 2014.</a:t>
          </a:r>
          <a:r>
            <a:rPr lang="en-US" sz="1100" baseline="3000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We can better match these numbers if we allocate “other currencies” entirely to the South. </a:t>
          </a:r>
        </a:p>
        <a:p>
          <a:pPr marL="0" marR="0" lvl="0" indent="0" algn="l" defTabSz="914400" eaLnBrk="1" fontAlgn="auto" latinLnBrk="0" hangingPunct="1">
            <a:lnSpc>
              <a:spcPct val="100000"/>
            </a:lnSpc>
            <a:spcBef>
              <a:spcPts val="0"/>
            </a:spcBef>
            <a:spcAft>
              <a:spcPts val="0"/>
            </a:spcAft>
            <a:buClrTx/>
            <a:buSzTx/>
            <a:buFontTx/>
            <a:buNone/>
            <a:tabLst/>
            <a:defRPr/>
          </a:pPr>
          <a:endParaRPr lang="en-US" sz="1100"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a:solidFill>
              <a:sysClr val="windowText" lastClr="000000"/>
            </a:solidFill>
            <a:effectLst/>
          </a:endParaRPr>
        </a:p>
        <a:p>
          <a:pPr algn="l"/>
          <a:endParaRPr lang="en-US" sz="1100">
            <a:solidFill>
              <a:sysClr val="windowText" lastClr="00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rial"/>
        <a:ea typeface=""/>
        <a:cs typeface=""/>
      </a:majorFont>
      <a:minorFont>
        <a:latin typeface="Arial"/>
        <a:ea typeface=""/>
        <a:cs typeface=""/>
      </a:minorFont>
    </a:fontScheme>
    <a:fmtScheme name="Office">
      <a:fillStyleLst>
        <a:solidFill>
          <a:schemeClr val="phClr"/>
        </a:solidFill>
        <a:solidFill>
          <a:schemeClr val="phClr"/>
        </a:solidFill>
        <a:solidFill>
          <a:schemeClr val="phClr"/>
        </a:solidFill>
      </a:fillStyleLst>
      <a:lnStyleLst>
        <a:ln w="9525" cap="flat" cmpd="sng" algn="ctr">
          <a:solidFill>
            <a:schemeClr val="phClr"/>
          </a:solidFill>
        </a:ln>
        <a:ln w="25400" cap="flat" cmpd="sng" algn="ctr">
          <a:solidFill>
            <a:schemeClr val="phClr"/>
          </a:solidFill>
        </a:ln>
        <a:ln w="38100" cap="flat" cmpd="sng" algn="ctr">
          <a:solidFill>
            <a:schemeClr val="phClr"/>
          </a:solidFill>
        </a:ln>
      </a:lnStyleLst>
      <a:effectStyleLst>
        <a:effectStyle>
          <a:effectLst>
            <a:fillOverlay blend="over">
              <a:noFill/>
            </a:fillOverlay>
          </a:effectLst>
        </a:effectStyle>
        <a:effectStyle>
          <a:effectLst>
            <a:fillOverlay blend="over">
              <a:noFill/>
            </a:fillOverlay>
          </a:effectLst>
        </a:effectStyle>
        <a:effectStyle>
          <a:effectLst>
            <a:fillOverlay blend="over">
              <a:noFill/>
            </a:fillOverlay>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66"/>
  <sheetViews>
    <sheetView zoomScale="80" zoomScaleNormal="80" workbookViewId="0">
      <pane xSplit="1" ySplit="1" topLeftCell="C2" activePane="bottomRight" state="frozen"/>
      <selection pane="topRight" activeCell="B1" sqref="B1"/>
      <selection pane="bottomLeft" activeCell="A2" sqref="A2"/>
      <selection pane="bottomRight" activeCell="A54" sqref="A54"/>
    </sheetView>
  </sheetViews>
  <sheetFormatPr baseColWidth="10" defaultColWidth="9.109375" defaultRowHeight="13.8" x14ac:dyDescent="0.25"/>
  <cols>
    <col min="1" max="1" width="38.21875" style="25" bestFit="1" customWidth="1"/>
    <col min="2" max="2" width="9.109375" style="25"/>
    <col min="3" max="3" width="67.33203125" style="25" bestFit="1" customWidth="1"/>
    <col min="4" max="4" width="9.109375" style="25" customWidth="1"/>
    <col min="5" max="16384" width="9.109375" style="25"/>
  </cols>
  <sheetData>
    <row r="1" spans="1:23" x14ac:dyDescent="0.25">
      <c r="A1" s="25" t="s">
        <v>37</v>
      </c>
      <c r="B1" s="25" t="s">
        <v>38</v>
      </c>
      <c r="C1" s="25" t="s">
        <v>39</v>
      </c>
      <c r="D1" s="25" t="s">
        <v>40</v>
      </c>
      <c r="E1" s="25" t="s">
        <v>41</v>
      </c>
      <c r="F1" s="25">
        <v>2001</v>
      </c>
      <c r="G1" s="25">
        <v>2002</v>
      </c>
      <c r="H1" s="25">
        <v>2003</v>
      </c>
      <c r="I1" s="25">
        <v>2004</v>
      </c>
      <c r="J1" s="25">
        <v>2005</v>
      </c>
      <c r="K1" s="25">
        <v>2006</v>
      </c>
      <c r="L1" s="25">
        <v>2007</v>
      </c>
      <c r="M1" s="25">
        <v>2008</v>
      </c>
      <c r="N1" s="25">
        <v>2009</v>
      </c>
      <c r="O1" s="25">
        <v>2010</v>
      </c>
      <c r="P1" s="25">
        <v>2011</v>
      </c>
      <c r="Q1" s="25">
        <v>2012</v>
      </c>
      <c r="R1" s="25">
        <v>2013</v>
      </c>
      <c r="S1" s="25">
        <v>2014</v>
      </c>
      <c r="T1" s="25">
        <v>2015</v>
      </c>
      <c r="U1" s="25">
        <v>2016</v>
      </c>
      <c r="V1" s="25">
        <v>2017</v>
      </c>
      <c r="W1" s="25">
        <v>2018</v>
      </c>
    </row>
    <row r="2" spans="1:23" x14ac:dyDescent="0.25">
      <c r="A2" s="25" t="s">
        <v>42</v>
      </c>
      <c r="B2" s="25">
        <v>200</v>
      </c>
      <c r="C2" s="25" t="s">
        <v>43</v>
      </c>
      <c r="D2" s="25" t="s">
        <v>44</v>
      </c>
      <c r="E2" s="25" t="s">
        <v>45</v>
      </c>
      <c r="F2" s="25">
        <v>12273665658.2642</v>
      </c>
      <c r="G2" s="25">
        <v>16256508671.502199</v>
      </c>
      <c r="H2" s="25">
        <v>27097637612.167198</v>
      </c>
      <c r="I2" s="25">
        <v>44250819922.238998</v>
      </c>
      <c r="J2" s="25">
        <v>56667863754.310501</v>
      </c>
      <c r="K2" s="25">
        <v>85364795619.218903</v>
      </c>
      <c r="L2" s="25">
        <v>122777974627.77699</v>
      </c>
      <c r="M2" s="25">
        <v>118411929982.959</v>
      </c>
      <c r="N2" s="25">
        <v>127094206843.88699</v>
      </c>
      <c r="O2" s="25">
        <v>134990862692.8</v>
      </c>
      <c r="P2" s="25">
        <v>139816640318.49899</v>
      </c>
      <c r="Q2" s="25">
        <v>146356442221.47101</v>
      </c>
      <c r="R2" s="25">
        <v>145575934535.72101</v>
      </c>
      <c r="S2" s="25">
        <v>150928576997.62201</v>
      </c>
    </row>
    <row r="3" spans="1:23" x14ac:dyDescent="0.25">
      <c r="A3" s="25" t="s">
        <v>42</v>
      </c>
      <c r="B3" s="25">
        <v>200</v>
      </c>
      <c r="C3" s="25" t="s">
        <v>46</v>
      </c>
      <c r="D3" s="25" t="s">
        <v>47</v>
      </c>
      <c r="E3" s="25" t="s">
        <v>45</v>
      </c>
      <c r="F3" s="25">
        <v>458673852.92000002</v>
      </c>
      <c r="G3" s="25">
        <v>697660423.77388406</v>
      </c>
      <c r="H3" s="25">
        <v>857979868.181494</v>
      </c>
      <c r="I3" s="25">
        <v>1171613234.7318399</v>
      </c>
      <c r="J3" s="25">
        <v>715281291.63194799</v>
      </c>
      <c r="K3" s="25">
        <v>1138283600.25564</v>
      </c>
      <c r="L3" s="25">
        <v>1674269762.09917</v>
      </c>
      <c r="M3" s="25">
        <v>1844600166.3058701</v>
      </c>
      <c r="N3" s="25">
        <v>788815079.503811</v>
      </c>
      <c r="O3" s="25">
        <v>1426105736.34025</v>
      </c>
      <c r="P3" s="25">
        <v>1721284271.63954</v>
      </c>
      <c r="Q3" s="25">
        <v>4378304283.9700603</v>
      </c>
      <c r="R3" s="25">
        <v>3494313290.46738</v>
      </c>
      <c r="S3" s="25">
        <v>2468102119.6539502</v>
      </c>
    </row>
    <row r="4" spans="1:23" x14ac:dyDescent="0.25">
      <c r="A4" s="25" t="s">
        <v>42</v>
      </c>
      <c r="B4" s="25">
        <v>200</v>
      </c>
      <c r="C4" s="25" t="s">
        <v>48</v>
      </c>
      <c r="D4" s="25" t="s">
        <v>49</v>
      </c>
      <c r="E4" s="25" t="s">
        <v>45</v>
      </c>
      <c r="F4" s="25">
        <v>328283747620.534</v>
      </c>
      <c r="G4" s="25">
        <v>341462227545.58398</v>
      </c>
      <c r="H4" s="25">
        <v>406210869393.82898</v>
      </c>
      <c r="I4" s="25">
        <v>506669869102.08398</v>
      </c>
      <c r="J4" s="25">
        <v>625406079335.62598</v>
      </c>
      <c r="K4" s="25">
        <v>802396885513.39001</v>
      </c>
      <c r="L4" s="25">
        <v>1201135440002.52</v>
      </c>
      <c r="M4" s="25">
        <v>1198736670930.9199</v>
      </c>
      <c r="N4" s="25">
        <v>1254770893650.7</v>
      </c>
      <c r="O4" s="25">
        <v>1432962760316.29</v>
      </c>
      <c r="P4" s="25">
        <v>1519050865580.6799</v>
      </c>
      <c r="Q4" s="25">
        <v>1676943593884.6599</v>
      </c>
      <c r="R4" s="25">
        <v>1702964933010.1499</v>
      </c>
      <c r="S4" s="25">
        <v>2234791624370.46</v>
      </c>
    </row>
    <row r="5" spans="1:23" x14ac:dyDescent="0.25">
      <c r="A5" s="25" t="s">
        <v>42</v>
      </c>
      <c r="B5" s="25">
        <v>200</v>
      </c>
      <c r="C5" s="25" t="s">
        <v>50</v>
      </c>
      <c r="D5" s="25" t="s">
        <v>51</v>
      </c>
      <c r="E5" s="25" t="s">
        <v>45</v>
      </c>
      <c r="F5" s="25">
        <v>5069609983.9509602</v>
      </c>
      <c r="G5" s="25">
        <v>7148799791.2444601</v>
      </c>
      <c r="H5" s="25">
        <v>11671735786.1427</v>
      </c>
      <c r="I5" s="25">
        <v>10179953100.9212</v>
      </c>
      <c r="J5" s="25">
        <v>13108850198.8978</v>
      </c>
      <c r="K5" s="25">
        <v>18606745629.639198</v>
      </c>
      <c r="L5" s="25">
        <v>24272484650.7705</v>
      </c>
      <c r="M5" s="25">
        <v>32220109395.2024</v>
      </c>
      <c r="N5" s="25">
        <v>61543714906.106201</v>
      </c>
      <c r="O5" s="25">
        <v>103045246993.433</v>
      </c>
      <c r="P5" s="25">
        <v>156593497277.245</v>
      </c>
      <c r="Q5" s="25">
        <v>96335265472.7005</v>
      </c>
      <c r="R5" s="25">
        <v>88097780391.651306</v>
      </c>
      <c r="S5" s="25">
        <v>95750015736.145599</v>
      </c>
    </row>
    <row r="6" spans="1:23" x14ac:dyDescent="0.25">
      <c r="A6" s="25" t="s">
        <v>42</v>
      </c>
      <c r="B6" s="25">
        <v>200</v>
      </c>
      <c r="C6" s="25" t="s">
        <v>52</v>
      </c>
      <c r="D6" s="25" t="s">
        <v>53</v>
      </c>
      <c r="E6" s="25" t="s">
        <v>45</v>
      </c>
      <c r="F6" s="25">
        <v>353649403113.30298</v>
      </c>
      <c r="G6" s="25">
        <v>448599595300.63898</v>
      </c>
      <c r="H6" s="25">
        <v>592890857289.19397</v>
      </c>
      <c r="I6" s="25">
        <v>849388897582.29199</v>
      </c>
      <c r="J6" s="25">
        <v>1220475682922.1499</v>
      </c>
      <c r="K6" s="25">
        <v>1661493324378.79</v>
      </c>
      <c r="L6" s="25">
        <v>2308021807158.02</v>
      </c>
      <c r="M6" s="25">
        <v>2844446943455.98</v>
      </c>
      <c r="N6" s="25">
        <v>3232817810992.1699</v>
      </c>
      <c r="O6" s="25">
        <v>3726920878447.6499</v>
      </c>
      <c r="P6" s="25">
        <v>4175675009206.23</v>
      </c>
      <c r="Q6" s="25">
        <v>4456884395745.0596</v>
      </c>
      <c r="R6" s="25">
        <v>5056314076309.4902</v>
      </c>
      <c r="S6" s="25">
        <v>4383587382231.0098</v>
      </c>
    </row>
    <row r="7" spans="1:23" x14ac:dyDescent="0.25">
      <c r="A7" s="25" t="s">
        <v>21</v>
      </c>
      <c r="B7" s="25">
        <v>1</v>
      </c>
      <c r="C7" s="25" t="s">
        <v>54</v>
      </c>
      <c r="D7" s="25" t="s">
        <v>55</v>
      </c>
      <c r="E7" s="25" t="s">
        <v>45</v>
      </c>
      <c r="F7" s="25">
        <v>2050260558927.02</v>
      </c>
      <c r="G7" s="25">
        <v>2408595787188.5898</v>
      </c>
      <c r="H7" s="25">
        <v>3025723386734.2002</v>
      </c>
      <c r="I7" s="25">
        <v>3749338981291.0601</v>
      </c>
      <c r="J7" s="25">
        <v>4320991256854.8799</v>
      </c>
      <c r="K7" s="25">
        <v>5253749345954.5801</v>
      </c>
      <c r="L7" s="25">
        <v>6706256264625.3203</v>
      </c>
      <c r="M7" s="25">
        <v>7347782277231.9404</v>
      </c>
      <c r="N7" s="25">
        <v>8166210683778.0703</v>
      </c>
      <c r="O7" s="25">
        <v>9265620895976.5508</v>
      </c>
      <c r="P7" s="25">
        <v>10205071907380</v>
      </c>
      <c r="Q7" s="25">
        <v>10951283428745.4</v>
      </c>
      <c r="R7" s="25">
        <v>11697661836228.1</v>
      </c>
      <c r="S7" s="25">
        <v>11606126728849.6</v>
      </c>
      <c r="T7" s="25">
        <v>10932334853303.4</v>
      </c>
      <c r="U7" s="25">
        <v>10727244599202.301</v>
      </c>
      <c r="V7" s="25">
        <v>11457888575899.699</v>
      </c>
      <c r="W7" s="25">
        <v>11436070335381.5</v>
      </c>
    </row>
    <row r="8" spans="1:23" x14ac:dyDescent="0.25">
      <c r="A8" s="25" t="s">
        <v>21</v>
      </c>
      <c r="B8" s="25">
        <v>1</v>
      </c>
      <c r="C8" s="25" t="s">
        <v>56</v>
      </c>
      <c r="D8" s="25" t="s">
        <v>57</v>
      </c>
      <c r="E8" s="25" t="s">
        <v>45</v>
      </c>
      <c r="F8" s="25">
        <v>1569852808186.47</v>
      </c>
      <c r="G8" s="25">
        <v>1795825710622.6399</v>
      </c>
      <c r="H8" s="25">
        <v>2222992716535.75</v>
      </c>
      <c r="I8" s="25">
        <v>2654956902267.0898</v>
      </c>
      <c r="J8" s="25">
        <v>2843487609560.0298</v>
      </c>
      <c r="K8" s="25">
        <v>3321838161029.77</v>
      </c>
      <c r="L8" s="25">
        <v>4122923331008.6499</v>
      </c>
      <c r="M8" s="25">
        <v>4209602024904.1099</v>
      </c>
      <c r="N8" s="25">
        <v>4583287096519.6797</v>
      </c>
      <c r="O8" s="25">
        <v>5154920540666.6699</v>
      </c>
      <c r="P8" s="25">
        <v>5643187660965.8896</v>
      </c>
      <c r="Q8" s="25">
        <v>6084945748676.4697</v>
      </c>
      <c r="R8" s="25">
        <v>6223160878171.4404</v>
      </c>
      <c r="S8" s="25">
        <v>6799765756375.2998</v>
      </c>
      <c r="T8" s="25">
        <v>7413106432404.96</v>
      </c>
      <c r="U8" s="25">
        <v>8418162322384.9102</v>
      </c>
      <c r="V8" s="25">
        <v>10012682460056.1</v>
      </c>
      <c r="W8" s="25">
        <v>10727026678789.4</v>
      </c>
    </row>
    <row r="9" spans="1:23" x14ac:dyDescent="0.25">
      <c r="A9" s="25" t="s">
        <v>21</v>
      </c>
      <c r="B9" s="25">
        <v>1</v>
      </c>
      <c r="C9" s="25" t="s">
        <v>58</v>
      </c>
      <c r="D9" s="25" t="s">
        <v>59</v>
      </c>
      <c r="E9" s="25" t="s">
        <v>45</v>
      </c>
      <c r="Q9" s="25">
        <v>88608508008.407104</v>
      </c>
      <c r="R9" s="25">
        <v>113032773950.254</v>
      </c>
      <c r="S9" s="25">
        <v>108497885502.48801</v>
      </c>
      <c r="T9" s="25">
        <v>131026279317.57899</v>
      </c>
      <c r="U9" s="25">
        <v>142098368848.203</v>
      </c>
      <c r="V9" s="25">
        <v>180009138777.793</v>
      </c>
      <c r="W9" s="25">
        <v>173950918055.10901</v>
      </c>
    </row>
    <row r="10" spans="1:23" x14ac:dyDescent="0.25">
      <c r="A10" s="25" t="s">
        <v>21</v>
      </c>
      <c r="B10" s="25">
        <v>1</v>
      </c>
      <c r="C10" s="25" t="s">
        <v>60</v>
      </c>
      <c r="D10" s="25" t="s">
        <v>61</v>
      </c>
      <c r="E10" s="25" t="s">
        <v>45</v>
      </c>
      <c r="Q10" s="25">
        <v>86752286932.064896</v>
      </c>
      <c r="R10" s="25">
        <v>113801218008.048</v>
      </c>
      <c r="S10" s="25">
        <v>119024201014.883</v>
      </c>
      <c r="T10" s="25">
        <v>131608697432.61099</v>
      </c>
      <c r="U10" s="25">
        <v>163143346741.65201</v>
      </c>
      <c r="V10" s="25">
        <v>202797865982.88</v>
      </c>
      <c r="W10" s="25">
        <v>197216312623.371</v>
      </c>
    </row>
    <row r="11" spans="1:23" x14ac:dyDescent="0.25">
      <c r="A11" s="25" t="s">
        <v>21</v>
      </c>
      <c r="B11" s="25">
        <v>1</v>
      </c>
      <c r="C11" s="25" t="s">
        <v>62</v>
      </c>
      <c r="D11" s="25" t="s">
        <v>63</v>
      </c>
      <c r="E11" s="25" t="s">
        <v>45</v>
      </c>
      <c r="F11" s="25">
        <v>301144898812.84302</v>
      </c>
      <c r="G11" s="25">
        <v>424714792400.59601</v>
      </c>
      <c r="H11" s="25">
        <v>556478808185.51294</v>
      </c>
      <c r="I11" s="25">
        <v>655230194565.24402</v>
      </c>
      <c r="J11" s="25">
        <v>679299119115.94299</v>
      </c>
      <c r="K11" s="25">
        <v>830280992487.96704</v>
      </c>
      <c r="L11" s="25">
        <v>1077458005241.41</v>
      </c>
      <c r="M11" s="25">
        <v>1103517584412.4099</v>
      </c>
      <c r="N11" s="25">
        <v>1269616231970.01</v>
      </c>
      <c r="O11" s="25">
        <v>1327695856989.9299</v>
      </c>
      <c r="P11" s="25">
        <v>1379365879393.73</v>
      </c>
      <c r="Q11" s="25">
        <v>1464443986114.3301</v>
      </c>
      <c r="R11" s="25">
        <v>1506629488627.53</v>
      </c>
      <c r="S11" s="25">
        <v>1442324254084.49</v>
      </c>
      <c r="T11" s="25">
        <v>1419212164013.6001</v>
      </c>
      <c r="U11" s="25">
        <v>1610817327693.4299</v>
      </c>
      <c r="V11" s="25">
        <v>2019187872112.0801</v>
      </c>
      <c r="W11" s="25">
        <v>2217375544139.0698</v>
      </c>
    </row>
    <row r="12" spans="1:23" x14ac:dyDescent="0.25">
      <c r="A12" s="25" t="s">
        <v>21</v>
      </c>
      <c r="B12" s="25">
        <v>1</v>
      </c>
      <c r="C12" s="25" t="s">
        <v>64</v>
      </c>
      <c r="D12" s="25" t="s">
        <v>65</v>
      </c>
      <c r="E12" s="25" t="s">
        <v>45</v>
      </c>
      <c r="F12" s="25">
        <v>79189827860.741196</v>
      </c>
      <c r="G12" s="25">
        <v>88734404105.589996</v>
      </c>
      <c r="H12" s="25">
        <v>98338177410.330795</v>
      </c>
      <c r="I12" s="25">
        <v>113740564319.828</v>
      </c>
      <c r="J12" s="25">
        <v>112605805761.274</v>
      </c>
      <c r="K12" s="25">
        <v>114964447262.414</v>
      </c>
      <c r="L12" s="25">
        <v>131026839147.375</v>
      </c>
      <c r="M12" s="25">
        <v>145966161598.91699</v>
      </c>
      <c r="N12" s="25">
        <v>133003168511.80901</v>
      </c>
      <c r="O12" s="25">
        <v>188821952653.82001</v>
      </c>
      <c r="P12" s="25">
        <v>203912771227.85199</v>
      </c>
      <c r="Q12" s="25">
        <v>248808541066.17499</v>
      </c>
      <c r="R12" s="25">
        <v>237991312371.91101</v>
      </c>
      <c r="S12" s="25">
        <v>241054090093.54099</v>
      </c>
      <c r="T12" s="25">
        <v>278305787452.73602</v>
      </c>
      <c r="U12" s="25">
        <v>333697169745.00299</v>
      </c>
      <c r="V12" s="25">
        <v>491011335299.66602</v>
      </c>
      <c r="W12" s="25">
        <v>557647982953.75598</v>
      </c>
    </row>
    <row r="13" spans="1:23" x14ac:dyDescent="0.25">
      <c r="A13" s="25" t="s">
        <v>21</v>
      </c>
      <c r="B13" s="25">
        <v>1</v>
      </c>
      <c r="C13" s="25" t="s">
        <v>43</v>
      </c>
      <c r="D13" s="25" t="s">
        <v>44</v>
      </c>
      <c r="E13" s="25" t="s">
        <v>45</v>
      </c>
      <c r="F13" s="25">
        <v>42400840773.991997</v>
      </c>
      <c r="G13" s="25">
        <v>52466422748.494499</v>
      </c>
      <c r="H13" s="25">
        <v>63607424477.9048</v>
      </c>
      <c r="I13" s="25">
        <v>92734476973.526398</v>
      </c>
      <c r="J13" s="25">
        <v>106557987983.034</v>
      </c>
      <c r="K13" s="25">
        <v>150157465889.40601</v>
      </c>
      <c r="L13" s="25">
        <v>198892757727.71899</v>
      </c>
      <c r="M13" s="25">
        <v>177545122729.42899</v>
      </c>
      <c r="N13" s="25">
        <v>194904689095.26999</v>
      </c>
      <c r="O13" s="25">
        <v>203179711180.79099</v>
      </c>
      <c r="P13" s="25">
        <v>216567243624.444</v>
      </c>
      <c r="Q13" s="25">
        <v>245959413480.228</v>
      </c>
      <c r="R13" s="25">
        <v>248102668260.42499</v>
      </c>
      <c r="S13" s="25">
        <v>251782896150.90799</v>
      </c>
      <c r="T13" s="25">
        <v>349657187025.54901</v>
      </c>
      <c r="U13" s="25">
        <v>365093492172.81403</v>
      </c>
      <c r="V13" s="25">
        <v>454119337777.53101</v>
      </c>
      <c r="W13" s="25">
        <v>474165429153.53802</v>
      </c>
    </row>
    <row r="14" spans="1:23" x14ac:dyDescent="0.25">
      <c r="A14" s="25" t="s">
        <v>21</v>
      </c>
      <c r="B14" s="25">
        <v>1</v>
      </c>
      <c r="C14" s="25" t="s">
        <v>46</v>
      </c>
      <c r="D14" s="25" t="s">
        <v>47</v>
      </c>
      <c r="E14" s="25" t="s">
        <v>45</v>
      </c>
      <c r="F14" s="25">
        <v>3849549072.9632201</v>
      </c>
      <c r="G14" s="25">
        <v>7314160366.4972696</v>
      </c>
      <c r="H14" s="25">
        <v>5015670541.6487503</v>
      </c>
      <c r="I14" s="25">
        <v>4418590733.1479797</v>
      </c>
      <c r="J14" s="25">
        <v>4143063163.9788899</v>
      </c>
      <c r="K14" s="25">
        <v>5717076481.6599503</v>
      </c>
      <c r="L14" s="25">
        <v>6395144268.1309996</v>
      </c>
      <c r="M14" s="25">
        <v>5799366268.5493402</v>
      </c>
      <c r="N14" s="25">
        <v>5300188602.9266396</v>
      </c>
      <c r="O14" s="25">
        <v>6628491781.0102701</v>
      </c>
      <c r="P14" s="25">
        <v>4357199553.6067696</v>
      </c>
      <c r="Q14" s="25">
        <v>12942118268.4963</v>
      </c>
      <c r="R14" s="25">
        <v>16706453122.6236</v>
      </c>
      <c r="S14" s="25">
        <v>16315359963.812401</v>
      </c>
      <c r="T14" s="25">
        <v>19822750317.101799</v>
      </c>
      <c r="U14" s="25">
        <v>13899184316.2201</v>
      </c>
      <c r="V14" s="25">
        <v>18088669242.825199</v>
      </c>
      <c r="W14" s="25">
        <v>15294499263.206699</v>
      </c>
    </row>
    <row r="15" spans="1:23" x14ac:dyDescent="0.25">
      <c r="A15" s="25" t="s">
        <v>21</v>
      </c>
      <c r="B15" s="25">
        <v>1</v>
      </c>
      <c r="C15" s="25" t="s">
        <v>48</v>
      </c>
      <c r="D15" s="25" t="s">
        <v>49</v>
      </c>
      <c r="E15" s="25" t="s">
        <v>45</v>
      </c>
      <c r="F15" s="25">
        <v>1122676343403.8401</v>
      </c>
      <c r="G15" s="25">
        <v>1194245926719.02</v>
      </c>
      <c r="H15" s="25">
        <v>1454944398446.72</v>
      </c>
      <c r="I15" s="25">
        <v>1739173123163.51</v>
      </c>
      <c r="J15" s="25">
        <v>1891335999377.72</v>
      </c>
      <c r="K15" s="25">
        <v>2160670904379.55</v>
      </c>
      <c r="L15" s="25">
        <v>2633502781910.3799</v>
      </c>
      <c r="M15" s="25">
        <v>2684267571281.5601</v>
      </c>
      <c r="N15" s="25">
        <v>2848309202381.2002</v>
      </c>
      <c r="O15" s="25">
        <v>3208528111102.9702</v>
      </c>
      <c r="P15" s="25">
        <v>3537995928977.7202</v>
      </c>
      <c r="Q15" s="25">
        <v>3741841686391.6899</v>
      </c>
      <c r="R15" s="25">
        <v>3812946536816.8301</v>
      </c>
      <c r="S15" s="25">
        <v>4431228078939.4502</v>
      </c>
      <c r="T15" s="25">
        <v>4873793925762.0898</v>
      </c>
      <c r="U15" s="25">
        <v>5501863560847.5596</v>
      </c>
      <c r="V15" s="25">
        <v>6280483553315.04</v>
      </c>
      <c r="W15" s="25">
        <v>6623304340199.2803</v>
      </c>
    </row>
    <row r="16" spans="1:23" x14ac:dyDescent="0.25">
      <c r="A16" s="25" t="s">
        <v>21</v>
      </c>
      <c r="B16" s="25">
        <v>1</v>
      </c>
      <c r="C16" s="25" t="s">
        <v>50</v>
      </c>
      <c r="D16" s="25" t="s">
        <v>51</v>
      </c>
      <c r="E16" s="25" t="s">
        <v>45</v>
      </c>
      <c r="F16" s="25">
        <v>20591348262.092701</v>
      </c>
      <c r="G16" s="25">
        <v>28350004282.441601</v>
      </c>
      <c r="H16" s="25">
        <v>44608237473.634399</v>
      </c>
      <c r="I16" s="25">
        <v>49659952511.8339</v>
      </c>
      <c r="J16" s="25">
        <v>49545634158.077797</v>
      </c>
      <c r="K16" s="25">
        <v>60047274528.771004</v>
      </c>
      <c r="L16" s="25">
        <v>75647802713.632904</v>
      </c>
      <c r="M16" s="25">
        <v>92506218613.247299</v>
      </c>
      <c r="N16" s="25">
        <v>132153615958.466</v>
      </c>
      <c r="O16" s="25">
        <v>220066416958.15201</v>
      </c>
      <c r="P16" s="25">
        <v>300988638188.53601</v>
      </c>
      <c r="Q16" s="25">
        <v>195589208415.07401</v>
      </c>
      <c r="R16" s="25">
        <v>173950427013.82199</v>
      </c>
      <c r="S16" s="25">
        <v>189538990625.72501</v>
      </c>
      <c r="T16" s="25">
        <v>209679641083.69601</v>
      </c>
      <c r="U16" s="25">
        <v>197262017431.302</v>
      </c>
      <c r="V16" s="25">
        <v>243511362588.81699</v>
      </c>
      <c r="W16" s="25">
        <v>264986861589.936</v>
      </c>
    </row>
    <row r="17" spans="1:23" x14ac:dyDescent="0.25">
      <c r="A17" s="25" t="s">
        <v>21</v>
      </c>
      <c r="B17" s="25">
        <v>1</v>
      </c>
      <c r="C17" s="25" t="s">
        <v>52</v>
      </c>
      <c r="D17" s="25" t="s">
        <v>53</v>
      </c>
      <c r="E17" s="25" t="s">
        <v>45</v>
      </c>
      <c r="F17" s="25">
        <v>480407750740.54303</v>
      </c>
      <c r="G17" s="25">
        <v>612770076565.95203</v>
      </c>
      <c r="H17" s="25">
        <v>802730670198.45105</v>
      </c>
      <c r="I17" s="25">
        <v>1094382079023.96</v>
      </c>
      <c r="J17" s="25">
        <v>1477503647294.8601</v>
      </c>
      <c r="K17" s="25">
        <v>1931911184924.8101</v>
      </c>
      <c r="L17" s="25">
        <v>2583332933616.6699</v>
      </c>
      <c r="M17" s="25">
        <v>3138180252327.8301</v>
      </c>
      <c r="N17" s="25">
        <v>3582923587258.3799</v>
      </c>
      <c r="O17" s="25">
        <v>4110700355309.8799</v>
      </c>
      <c r="P17" s="25">
        <v>4561884246414.1602</v>
      </c>
      <c r="Q17" s="25">
        <v>4866337680068.9805</v>
      </c>
      <c r="R17" s="25">
        <v>5474500958056.6201</v>
      </c>
      <c r="S17" s="25">
        <v>4806360972474.2803</v>
      </c>
      <c r="T17" s="25">
        <v>3519228420898.4102</v>
      </c>
      <c r="U17" s="25">
        <v>2309082276817.3501</v>
      </c>
      <c r="V17" s="25">
        <v>1445206115843.53</v>
      </c>
      <c r="W17" s="25">
        <v>709043656592.13098</v>
      </c>
    </row>
    <row r="18" spans="1:23" x14ac:dyDescent="0.25">
      <c r="A18" s="25" t="s">
        <v>23</v>
      </c>
      <c r="B18" s="25">
        <v>110</v>
      </c>
      <c r="C18" s="25" t="s">
        <v>66</v>
      </c>
      <c r="D18" s="25" t="s">
        <v>67</v>
      </c>
      <c r="E18" s="25" t="s">
        <v>45</v>
      </c>
      <c r="F18" s="25">
        <v>89.880479478070299</v>
      </c>
      <c r="G18" s="25">
        <v>88.681678861563995</v>
      </c>
      <c r="H18" s="25">
        <v>88.183900831973105</v>
      </c>
      <c r="I18" s="25">
        <v>88.229457390158899</v>
      </c>
      <c r="J18" s="25">
        <v>87.708665207514599</v>
      </c>
      <c r="K18" s="25">
        <v>88.096081830596404</v>
      </c>
      <c r="L18" s="25">
        <v>88.801878073390895</v>
      </c>
      <c r="M18" s="25">
        <v>88.336660889129305</v>
      </c>
      <c r="N18" s="25">
        <v>87.539064550963303</v>
      </c>
      <c r="O18" s="25">
        <v>87.735249686462893</v>
      </c>
      <c r="P18" s="25">
        <v>88.793257212138599</v>
      </c>
      <c r="Q18" s="25">
        <v>89.002868351424794</v>
      </c>
      <c r="R18" s="25">
        <v>89.114950520380603</v>
      </c>
      <c r="S18" s="25">
        <v>89.092917338952006</v>
      </c>
    </row>
    <row r="19" spans="1:23" x14ac:dyDescent="0.25">
      <c r="A19" s="25" t="s">
        <v>23</v>
      </c>
      <c r="B19" s="25">
        <v>110</v>
      </c>
      <c r="C19" s="25" t="s">
        <v>68</v>
      </c>
      <c r="D19" s="25" t="s">
        <v>69</v>
      </c>
      <c r="E19" s="25" t="s">
        <v>45</v>
      </c>
      <c r="F19" s="25">
        <v>10.119520521929701</v>
      </c>
      <c r="G19" s="25">
        <v>11.318321138436</v>
      </c>
      <c r="H19" s="25">
        <v>11.8160991680269</v>
      </c>
      <c r="I19" s="25">
        <v>11.7705426098412</v>
      </c>
      <c r="J19" s="25">
        <v>12.291334792485401</v>
      </c>
      <c r="K19" s="25">
        <v>11.9039181694036</v>
      </c>
      <c r="L19" s="25">
        <v>11.198121926609099</v>
      </c>
      <c r="M19" s="25">
        <v>11.6633391108707</v>
      </c>
      <c r="N19" s="25">
        <v>12.4609354490367</v>
      </c>
      <c r="O19" s="25">
        <v>12.264750313537199</v>
      </c>
      <c r="P19" s="25">
        <v>11.206742787861399</v>
      </c>
      <c r="Q19" s="25">
        <v>10.9971316485752</v>
      </c>
      <c r="R19" s="25">
        <v>10.885049479619401</v>
      </c>
      <c r="S19" s="25">
        <v>10.9070826610479</v>
      </c>
    </row>
    <row r="20" spans="1:23" x14ac:dyDescent="0.25">
      <c r="A20" s="25" t="s">
        <v>23</v>
      </c>
      <c r="B20" s="25">
        <v>110</v>
      </c>
      <c r="C20" s="25" t="s">
        <v>70</v>
      </c>
      <c r="D20" s="25" t="s">
        <v>71</v>
      </c>
      <c r="E20" s="25" t="s">
        <v>45</v>
      </c>
      <c r="Q20" s="25">
        <v>1.1985948868301299</v>
      </c>
      <c r="R20" s="25">
        <v>1.5942990865003599</v>
      </c>
      <c r="S20" s="25">
        <v>1.5790863418151899</v>
      </c>
    </row>
    <row r="21" spans="1:23" x14ac:dyDescent="0.25">
      <c r="A21" s="25" t="s">
        <v>23</v>
      </c>
      <c r="B21" s="25">
        <v>110</v>
      </c>
      <c r="C21" s="25" t="s">
        <v>72</v>
      </c>
      <c r="D21" s="25" t="s">
        <v>73</v>
      </c>
      <c r="E21" s="25" t="s">
        <v>45</v>
      </c>
      <c r="Q21" s="25">
        <v>0.85368266701139806</v>
      </c>
      <c r="R21" s="25">
        <v>1.5519596460793901</v>
      </c>
      <c r="S21" s="25">
        <v>1.62696452458885</v>
      </c>
    </row>
    <row r="22" spans="1:23" x14ac:dyDescent="0.25">
      <c r="A22" s="25" t="s">
        <v>23</v>
      </c>
      <c r="B22" s="25">
        <v>110</v>
      </c>
      <c r="C22" s="25" t="s">
        <v>74</v>
      </c>
      <c r="D22" s="25" t="s">
        <v>75</v>
      </c>
      <c r="E22" s="25" t="s">
        <v>45</v>
      </c>
      <c r="F22" s="25">
        <v>19.010702446621</v>
      </c>
      <c r="G22" s="25">
        <v>23.3333437438903</v>
      </c>
      <c r="H22" s="25">
        <v>23.178025337095001</v>
      </c>
      <c r="I22" s="25">
        <v>22.972796093700499</v>
      </c>
      <c r="J22" s="25">
        <v>21.3590777808427</v>
      </c>
      <c r="K22" s="25">
        <v>22.363414103966299</v>
      </c>
      <c r="L22" s="25">
        <v>24.398694506679501</v>
      </c>
      <c r="M22" s="25">
        <v>23.453027078268001</v>
      </c>
      <c r="N22" s="25">
        <v>25.51910576761</v>
      </c>
      <c r="O22" s="25">
        <v>23.974064054288899</v>
      </c>
      <c r="P22" s="25">
        <v>22.364152184764201</v>
      </c>
      <c r="Q22" s="25">
        <v>24.375431105287898</v>
      </c>
      <c r="R22" s="25">
        <v>24.794655966187602</v>
      </c>
      <c r="S22" s="25">
        <v>22.6461116582317</v>
      </c>
    </row>
    <row r="23" spans="1:23" x14ac:dyDescent="0.25">
      <c r="A23" s="25" t="s">
        <v>23</v>
      </c>
      <c r="B23" s="25">
        <v>110</v>
      </c>
      <c r="C23" s="25" t="s">
        <v>76</v>
      </c>
      <c r="D23" s="25" t="s">
        <v>77</v>
      </c>
      <c r="E23" s="25" t="s">
        <v>45</v>
      </c>
      <c r="F23" s="25">
        <v>6.0743882948466803</v>
      </c>
      <c r="G23" s="25">
        <v>5.3923497417681396</v>
      </c>
      <c r="H23" s="25">
        <v>5.1547794736560704</v>
      </c>
      <c r="I23" s="25">
        <v>4.9458387055113899</v>
      </c>
      <c r="J23" s="25">
        <v>4.7255385259981599</v>
      </c>
      <c r="K23" s="25">
        <v>4.2282818898186498</v>
      </c>
      <c r="L23" s="25">
        <v>3.9380414553544099</v>
      </c>
      <c r="M23" s="25">
        <v>4.2268560759197698</v>
      </c>
      <c r="N23" s="25">
        <v>3.8789322747500301</v>
      </c>
      <c r="O23" s="25">
        <v>4.4146540672688896</v>
      </c>
      <c r="P23" s="25">
        <v>4.3444309101883496</v>
      </c>
      <c r="Q23" s="25">
        <v>5.0013158982157497</v>
      </c>
      <c r="R23" s="25">
        <v>4.5414740852434701</v>
      </c>
      <c r="S23" s="25">
        <v>4.5077234199577596</v>
      </c>
    </row>
    <row r="24" spans="1:23" x14ac:dyDescent="0.25">
      <c r="A24" s="25" t="s">
        <v>23</v>
      </c>
      <c r="B24" s="25">
        <v>110</v>
      </c>
      <c r="C24" s="25" t="s">
        <v>78</v>
      </c>
      <c r="D24" s="25" t="s">
        <v>79</v>
      </c>
      <c r="E24" s="25" t="s">
        <v>45</v>
      </c>
      <c r="F24" s="25">
        <v>2.6759401604239601</v>
      </c>
      <c r="G24" s="25">
        <v>2.8150138038218202</v>
      </c>
      <c r="H24" s="25">
        <v>2.3313432923003399</v>
      </c>
      <c r="I24" s="25">
        <v>2.64012353561212</v>
      </c>
      <c r="J24" s="25">
        <v>2.7201368573381299</v>
      </c>
      <c r="K24" s="25">
        <v>3.2376048789681202</v>
      </c>
      <c r="L24" s="25">
        <v>3.48632838459126</v>
      </c>
      <c r="M24" s="25">
        <v>2.65803107880095</v>
      </c>
      <c r="N24" s="25">
        <v>2.75706053516324</v>
      </c>
      <c r="O24" s="25">
        <v>2.4837976100774002</v>
      </c>
      <c r="P24" s="25">
        <v>2.5081791763490702</v>
      </c>
      <c r="Q24" s="25">
        <v>3.0056842525811001</v>
      </c>
      <c r="R24" s="25">
        <v>2.9946533272259201</v>
      </c>
      <c r="S24" s="25">
        <v>2.9204654735718401</v>
      </c>
    </row>
    <row r="25" spans="1:23" x14ac:dyDescent="0.25">
      <c r="A25" s="25" t="s">
        <v>23</v>
      </c>
      <c r="B25" s="25">
        <v>110</v>
      </c>
      <c r="C25" s="25" t="s">
        <v>54</v>
      </c>
      <c r="D25" s="25" t="s">
        <v>55</v>
      </c>
      <c r="E25" s="25" t="s">
        <v>45</v>
      </c>
      <c r="F25" s="25">
        <v>1252612189999.96</v>
      </c>
      <c r="G25" s="25">
        <v>1450484389489.55</v>
      </c>
      <c r="H25" s="25">
        <v>1775880600909.78</v>
      </c>
      <c r="I25" s="25">
        <v>2081409409595.4199</v>
      </c>
      <c r="J25" s="25">
        <v>2091131424797.29</v>
      </c>
      <c r="K25" s="25">
        <v>2271671030476.9102</v>
      </c>
      <c r="L25" s="25">
        <v>2458547319479.1201</v>
      </c>
      <c r="M25" s="25">
        <v>2518432380981.4902</v>
      </c>
      <c r="N25" s="25">
        <v>2809626754733.5298</v>
      </c>
      <c r="O25" s="25">
        <v>3129125885576.4702</v>
      </c>
      <c r="P25" s="25">
        <v>3446222015787.1699</v>
      </c>
      <c r="Q25" s="25">
        <v>3723273462648.4902</v>
      </c>
      <c r="R25" s="25">
        <v>3841846401618.1099</v>
      </c>
      <c r="S25" s="25">
        <v>3876138133188.4702</v>
      </c>
    </row>
    <row r="26" spans="1:23" x14ac:dyDescent="0.25">
      <c r="A26" s="25" t="s">
        <v>23</v>
      </c>
      <c r="B26" s="25">
        <v>110</v>
      </c>
      <c r="C26" s="25" t="s">
        <v>56</v>
      </c>
      <c r="D26" s="25" t="s">
        <v>57</v>
      </c>
      <c r="E26" s="25" t="s">
        <v>45</v>
      </c>
      <c r="F26" s="25">
        <v>1125853842372.72</v>
      </c>
      <c r="G26" s="25">
        <v>1286313908224.24</v>
      </c>
      <c r="H26" s="25">
        <v>1566040788000.52</v>
      </c>
      <c r="I26" s="25">
        <v>1836416228153.75</v>
      </c>
      <c r="J26" s="25">
        <v>1834103460424.5901</v>
      </c>
      <c r="K26" s="25">
        <v>2001253169930.8899</v>
      </c>
      <c r="L26" s="25">
        <v>2183236193020.47</v>
      </c>
      <c r="M26" s="25">
        <v>2224699072109.6401</v>
      </c>
      <c r="N26" s="25">
        <v>2459520978467.3198</v>
      </c>
      <c r="O26" s="25">
        <v>2745346408714.25</v>
      </c>
      <c r="P26" s="25">
        <v>3060012778579.25</v>
      </c>
      <c r="Q26" s="25">
        <v>3313820178324.5698</v>
      </c>
      <c r="R26" s="25">
        <v>3423659519871</v>
      </c>
      <c r="S26" s="25">
        <v>3453364542945.21</v>
      </c>
    </row>
    <row r="27" spans="1:23" x14ac:dyDescent="0.25">
      <c r="A27" s="25" t="s">
        <v>23</v>
      </c>
      <c r="B27" s="25">
        <v>110</v>
      </c>
      <c r="C27" s="25" t="s">
        <v>58</v>
      </c>
      <c r="D27" s="25" t="s">
        <v>59</v>
      </c>
      <c r="E27" s="25" t="s">
        <v>45</v>
      </c>
      <c r="Q27" s="25">
        <v>39719279216.143303</v>
      </c>
      <c r="R27" s="25">
        <v>54583372450.186096</v>
      </c>
      <c r="S27" s="25">
        <v>54531607830.736198</v>
      </c>
    </row>
    <row r="28" spans="1:23" x14ac:dyDescent="0.25">
      <c r="A28" s="25" t="s">
        <v>23</v>
      </c>
      <c r="B28" s="25">
        <v>110</v>
      </c>
      <c r="C28" s="25" t="s">
        <v>60</v>
      </c>
      <c r="D28" s="25" t="s">
        <v>61</v>
      </c>
      <c r="E28" s="25" t="s">
        <v>45</v>
      </c>
      <c r="Q28" s="25">
        <v>28289508478.2831</v>
      </c>
      <c r="R28" s="25">
        <v>53133814167.553299</v>
      </c>
      <c r="S28" s="25">
        <v>56185016018.448502</v>
      </c>
    </row>
    <row r="29" spans="1:23" x14ac:dyDescent="0.25">
      <c r="A29" s="25" t="s">
        <v>42</v>
      </c>
      <c r="B29" s="25">
        <v>200</v>
      </c>
      <c r="C29" s="25" t="s">
        <v>66</v>
      </c>
      <c r="D29" s="25" t="s">
        <v>67</v>
      </c>
      <c r="E29" s="25" t="s">
        <v>45</v>
      </c>
      <c r="F29" s="25">
        <v>55.6634957344667</v>
      </c>
      <c r="G29" s="25">
        <v>53.178764350578</v>
      </c>
      <c r="H29" s="25">
        <v>52.562765172252298</v>
      </c>
      <c r="I29" s="25">
        <v>49.075254015743901</v>
      </c>
      <c r="J29" s="25">
        <v>45.266708455124501</v>
      </c>
      <c r="K29" s="25">
        <v>44.284047948866402</v>
      </c>
      <c r="L29" s="25">
        <v>45.664313705029898</v>
      </c>
      <c r="M29" s="25">
        <v>41.100831280325501</v>
      </c>
      <c r="N29" s="25">
        <v>39.647770784227802</v>
      </c>
      <c r="O29" s="25">
        <v>39.266293346099097</v>
      </c>
      <c r="P29" s="25">
        <v>38.219148580289897</v>
      </c>
      <c r="Q29" s="25">
        <v>38.338707104028401</v>
      </c>
      <c r="R29" s="25">
        <v>35.636037806677997</v>
      </c>
      <c r="S29" s="25">
        <v>43.291153305303098</v>
      </c>
    </row>
    <row r="30" spans="1:23" x14ac:dyDescent="0.25">
      <c r="A30" s="25" t="s">
        <v>42</v>
      </c>
      <c r="B30" s="25">
        <v>200</v>
      </c>
      <c r="C30" s="25" t="s">
        <v>68</v>
      </c>
      <c r="D30" s="25" t="s">
        <v>69</v>
      </c>
      <c r="E30" s="25" t="s">
        <v>45</v>
      </c>
      <c r="F30" s="25">
        <v>44.3365042655333</v>
      </c>
      <c r="G30" s="25">
        <v>46.821235649422</v>
      </c>
      <c r="H30" s="25">
        <v>47.437234827747702</v>
      </c>
      <c r="I30" s="25">
        <v>50.924745984256099</v>
      </c>
      <c r="J30" s="25">
        <v>54.733291544875499</v>
      </c>
      <c r="K30" s="25">
        <v>55.715952051133598</v>
      </c>
      <c r="L30" s="25">
        <v>54.335686294970102</v>
      </c>
      <c r="M30" s="25">
        <v>58.899168719674499</v>
      </c>
      <c r="N30" s="25">
        <v>60.352229215772198</v>
      </c>
      <c r="O30" s="25">
        <v>60.733706653900903</v>
      </c>
      <c r="P30" s="25">
        <v>61.780851419710103</v>
      </c>
      <c r="Q30" s="25">
        <v>61.661292895971599</v>
      </c>
      <c r="R30" s="25">
        <v>64.363962193321996</v>
      </c>
      <c r="S30" s="25">
        <v>56.708846694696902</v>
      </c>
    </row>
    <row r="31" spans="1:23" x14ac:dyDescent="0.25">
      <c r="A31" s="25" t="s">
        <v>42</v>
      </c>
      <c r="B31" s="25">
        <v>200</v>
      </c>
      <c r="C31" s="25" t="s">
        <v>70</v>
      </c>
      <c r="D31" s="25" t="s">
        <v>71</v>
      </c>
      <c r="E31" s="25" t="s">
        <v>45</v>
      </c>
      <c r="Q31" s="25">
        <v>1.76423722242423</v>
      </c>
      <c r="R31" s="25">
        <v>2.0878504426071101</v>
      </c>
      <c r="S31" s="25">
        <v>1.6126660920146001</v>
      </c>
    </row>
    <row r="32" spans="1:23" x14ac:dyDescent="0.25">
      <c r="A32" s="25" t="s">
        <v>42</v>
      </c>
      <c r="B32" s="25">
        <v>200</v>
      </c>
      <c r="C32" s="25" t="s">
        <v>72</v>
      </c>
      <c r="D32" s="25" t="s">
        <v>73</v>
      </c>
      <c r="E32" s="25" t="s">
        <v>45</v>
      </c>
      <c r="Q32" s="25">
        <v>2.1097123522395198</v>
      </c>
      <c r="R32" s="25">
        <v>2.1670789214164201</v>
      </c>
      <c r="S32" s="25">
        <v>1.8778138360768799</v>
      </c>
    </row>
    <row r="33" spans="1:23" x14ac:dyDescent="0.25">
      <c r="A33" s="25" t="s">
        <v>42</v>
      </c>
      <c r="B33" s="25">
        <v>200</v>
      </c>
      <c r="C33" s="25" t="s">
        <v>74</v>
      </c>
      <c r="D33" s="25" t="s">
        <v>75</v>
      </c>
      <c r="E33" s="25" t="s">
        <v>45</v>
      </c>
      <c r="F33" s="25">
        <v>19.619904901322901</v>
      </c>
      <c r="G33" s="25">
        <v>24.449825496241701</v>
      </c>
      <c r="H33" s="25">
        <v>29.4544348145761</v>
      </c>
      <c r="I33" s="25">
        <v>28.508545319709501</v>
      </c>
      <c r="J33" s="25">
        <v>28.487819495582801</v>
      </c>
      <c r="K33" s="25">
        <v>28.982039127151701</v>
      </c>
      <c r="L33" s="25">
        <v>28.0858116485797</v>
      </c>
      <c r="M33" s="25">
        <v>29.309156289053099</v>
      </c>
      <c r="N33" s="25">
        <v>30.227832840986402</v>
      </c>
      <c r="O33" s="25">
        <v>27.786020009691899</v>
      </c>
      <c r="P33" s="25">
        <v>26.905648915140301</v>
      </c>
      <c r="Q33" s="25">
        <v>23.6974476587976</v>
      </c>
      <c r="R33" s="25">
        <v>23.4950730519095</v>
      </c>
      <c r="S33" s="25">
        <v>19.730792024383501</v>
      </c>
    </row>
    <row r="34" spans="1:23" x14ac:dyDescent="0.25">
      <c r="A34" s="25" t="s">
        <v>42</v>
      </c>
      <c r="B34" s="25">
        <v>200</v>
      </c>
      <c r="C34" s="25" t="s">
        <v>76</v>
      </c>
      <c r="D34" s="25" t="s">
        <v>77</v>
      </c>
      <c r="E34" s="25" t="s">
        <v>45</v>
      </c>
      <c r="F34" s="25">
        <v>2.4326844596980499</v>
      </c>
      <c r="G34" s="25">
        <v>3.8020433100753199</v>
      </c>
      <c r="H34" s="25">
        <v>2.6809006194208398</v>
      </c>
      <c r="I34" s="25">
        <v>2.79941857969715</v>
      </c>
      <c r="J34" s="25">
        <v>2.5693429161194898</v>
      </c>
      <c r="K34" s="25">
        <v>2.2979075268418399</v>
      </c>
      <c r="L34" s="25">
        <v>2.3225442864282</v>
      </c>
      <c r="M34" s="25">
        <v>2.6163160080651502</v>
      </c>
      <c r="N34" s="25">
        <v>1.77044049974174</v>
      </c>
      <c r="O34" s="25">
        <v>2.8064878712032302</v>
      </c>
      <c r="P34" s="25">
        <v>2.74749614141375</v>
      </c>
      <c r="Q34" s="25">
        <v>2.9978405359233702</v>
      </c>
      <c r="R34" s="25">
        <v>2.9471928015097602</v>
      </c>
      <c r="S34" s="25">
        <v>2.5515759279551902</v>
      </c>
    </row>
    <row r="35" spans="1:23" x14ac:dyDescent="0.25">
      <c r="A35" s="25" t="s">
        <v>42</v>
      </c>
      <c r="B35" s="25">
        <v>200</v>
      </c>
      <c r="C35" s="25" t="s">
        <v>78</v>
      </c>
      <c r="D35" s="25" t="s">
        <v>79</v>
      </c>
      <c r="E35" s="25" t="s">
        <v>45</v>
      </c>
      <c r="F35" s="25">
        <v>2.7643455510688399</v>
      </c>
      <c r="G35" s="25">
        <v>3.1906049271044701</v>
      </c>
      <c r="H35" s="25">
        <v>4.12475196968908</v>
      </c>
      <c r="I35" s="25">
        <v>5.4060624379078401</v>
      </c>
      <c r="J35" s="25">
        <v>5.61410279751746</v>
      </c>
      <c r="K35" s="25">
        <v>6.4641652142499098</v>
      </c>
      <c r="L35" s="25">
        <v>6.3297823769209103</v>
      </c>
      <c r="M35" s="25">
        <v>5.9656281843024699</v>
      </c>
      <c r="N35" s="25">
        <v>5.9843786829239596</v>
      </c>
      <c r="O35" s="25">
        <v>5.6022705797982697</v>
      </c>
      <c r="P35" s="25">
        <v>5.41258903033774</v>
      </c>
      <c r="Q35" s="25">
        <v>5.2814799800965302</v>
      </c>
      <c r="R35" s="25">
        <v>5.2000665798604704</v>
      </c>
      <c r="S35" s="25">
        <v>4.5101757790399102</v>
      </c>
    </row>
    <row r="36" spans="1:23" x14ac:dyDescent="0.25">
      <c r="A36" s="25" t="s">
        <v>42</v>
      </c>
      <c r="B36" s="25">
        <v>200</v>
      </c>
      <c r="C36" s="25" t="s">
        <v>80</v>
      </c>
      <c r="D36" s="25" t="s">
        <v>81</v>
      </c>
      <c r="E36" s="25" t="s">
        <v>45</v>
      </c>
      <c r="F36" s="25">
        <v>0.103305162452202</v>
      </c>
      <c r="G36" s="25">
        <v>0.13692723514741301</v>
      </c>
      <c r="H36" s="25">
        <v>0.13060009886788701</v>
      </c>
      <c r="I36" s="25">
        <v>0.14313439414613699</v>
      </c>
      <c r="J36" s="25">
        <v>7.0863138899556102E-2</v>
      </c>
      <c r="K36" s="25">
        <v>8.6195406424274104E-2</v>
      </c>
      <c r="L36" s="25">
        <v>8.6316485236670806E-2</v>
      </c>
      <c r="M36" s="25">
        <v>9.2931503966424606E-2</v>
      </c>
      <c r="N36" s="25">
        <v>3.7142276298635403E-2</v>
      </c>
      <c r="O36" s="25">
        <v>5.9184970382492999E-2</v>
      </c>
      <c r="P36" s="25">
        <v>6.66344459825816E-2</v>
      </c>
      <c r="Q36" s="25">
        <v>0.15799732537613201</v>
      </c>
      <c r="R36" s="25">
        <v>0.124819131810986</v>
      </c>
      <c r="S36" s="25">
        <v>7.3753921369282605E-2</v>
      </c>
    </row>
    <row r="37" spans="1:23" x14ac:dyDescent="0.25">
      <c r="A37" s="25" t="s">
        <v>42</v>
      </c>
      <c r="B37" s="25">
        <v>200</v>
      </c>
      <c r="C37" s="25" t="s">
        <v>82</v>
      </c>
      <c r="D37" s="25" t="s">
        <v>83</v>
      </c>
      <c r="E37" s="25" t="s">
        <v>45</v>
      </c>
      <c r="F37" s="25">
        <v>73.937953215467303</v>
      </c>
      <c r="G37" s="25">
        <v>67.017530494531002</v>
      </c>
      <c r="H37" s="25">
        <v>61.832662596719501</v>
      </c>
      <c r="I37" s="25">
        <v>61.899168254640401</v>
      </c>
      <c r="J37" s="25">
        <v>61.959173806256203</v>
      </c>
      <c r="K37" s="25">
        <v>60.760715207410001</v>
      </c>
      <c r="L37" s="25">
        <v>61.924184394413402</v>
      </c>
      <c r="M37" s="25">
        <v>60.392709338422101</v>
      </c>
      <c r="N37" s="25">
        <v>59.082348239052301</v>
      </c>
      <c r="O37" s="25">
        <v>59.469544485655497</v>
      </c>
      <c r="P37" s="25">
        <v>58.805575880220701</v>
      </c>
      <c r="Q37" s="25">
        <v>60.514890116354898</v>
      </c>
      <c r="R37" s="25">
        <v>60.831009349608301</v>
      </c>
      <c r="S37" s="25">
        <v>66.781939218811701</v>
      </c>
    </row>
    <row r="38" spans="1:23" x14ac:dyDescent="0.25">
      <c r="A38" s="25" t="s">
        <v>42</v>
      </c>
      <c r="B38" s="25">
        <v>200</v>
      </c>
      <c r="C38" s="25" t="s">
        <v>84</v>
      </c>
      <c r="D38" s="25" t="s">
        <v>85</v>
      </c>
      <c r="E38" s="25" t="s">
        <v>45</v>
      </c>
      <c r="F38" s="25">
        <v>1.1418067099907401</v>
      </c>
      <c r="G38" s="25">
        <v>1.4030685369000699</v>
      </c>
      <c r="H38" s="25">
        <v>1.7766499007266101</v>
      </c>
      <c r="I38" s="25">
        <v>1.2436710138990099</v>
      </c>
      <c r="J38" s="25">
        <v>1.2986978456245599</v>
      </c>
      <c r="K38" s="25">
        <v>1.4089775179222901</v>
      </c>
      <c r="L38" s="25">
        <v>1.25136080842118</v>
      </c>
      <c r="M38" s="25">
        <v>1.6232586761907399</v>
      </c>
      <c r="N38" s="25">
        <v>2.8978574609969798</v>
      </c>
      <c r="O38" s="25">
        <v>4.2764920832685798</v>
      </c>
      <c r="P38" s="25">
        <v>6.0620555869049602</v>
      </c>
      <c r="Q38" s="25">
        <v>3.4763948087876599</v>
      </c>
      <c r="R38" s="25">
        <v>3.1469097212774702</v>
      </c>
      <c r="S38" s="25">
        <v>2.86128320034886</v>
      </c>
    </row>
    <row r="39" spans="1:23" x14ac:dyDescent="0.25">
      <c r="A39" s="25" t="s">
        <v>21</v>
      </c>
      <c r="B39" s="25">
        <v>1</v>
      </c>
      <c r="C39" s="25" t="s">
        <v>66</v>
      </c>
      <c r="D39" s="25" t="s">
        <v>67</v>
      </c>
      <c r="E39" s="25" t="s">
        <v>45</v>
      </c>
      <c r="F39" s="25">
        <v>76.568453768043995</v>
      </c>
      <c r="G39" s="25">
        <v>74.559032286558903</v>
      </c>
      <c r="H39" s="25">
        <v>73.469793249511994</v>
      </c>
      <c r="I39" s="25">
        <v>70.811332757991295</v>
      </c>
      <c r="J39" s="25">
        <v>65.806372670832801</v>
      </c>
      <c r="K39" s="25">
        <v>63.227952882594302</v>
      </c>
      <c r="L39" s="25">
        <v>61.478762044280401</v>
      </c>
      <c r="M39" s="25">
        <v>57.290783342180902</v>
      </c>
      <c r="N39" s="25">
        <v>56.125016534587402</v>
      </c>
      <c r="O39" s="25">
        <v>55.634917492740499</v>
      </c>
      <c r="P39" s="25">
        <v>55.297872589069001</v>
      </c>
      <c r="Q39" s="25">
        <v>55.563768285865102</v>
      </c>
      <c r="R39" s="25">
        <v>53.200040873964198</v>
      </c>
      <c r="S39" s="25">
        <v>58.587726252143902</v>
      </c>
      <c r="T39" s="25">
        <v>67.808995350750493</v>
      </c>
      <c r="U39" s="25">
        <v>78.474600299604802</v>
      </c>
      <c r="V39" s="25">
        <v>87.386802496200303</v>
      </c>
      <c r="W39" s="25">
        <v>93.799936203623602</v>
      </c>
    </row>
    <row r="40" spans="1:23" x14ac:dyDescent="0.25">
      <c r="A40" s="25" t="s">
        <v>21</v>
      </c>
      <c r="B40" s="25">
        <v>1</v>
      </c>
      <c r="C40" s="25" t="s">
        <v>68</v>
      </c>
      <c r="D40" s="25" t="s">
        <v>69</v>
      </c>
      <c r="E40" s="25" t="s">
        <v>45</v>
      </c>
      <c r="F40" s="25">
        <v>23.431546231955998</v>
      </c>
      <c r="G40" s="25">
        <v>25.440967713441101</v>
      </c>
      <c r="H40" s="25">
        <v>26.530206750487999</v>
      </c>
      <c r="I40" s="25">
        <v>29.188667242008702</v>
      </c>
      <c r="J40" s="25">
        <v>34.193627329167199</v>
      </c>
      <c r="K40" s="25">
        <v>36.772047117405698</v>
      </c>
      <c r="L40" s="25">
        <v>38.521237955719599</v>
      </c>
      <c r="M40" s="25">
        <v>42.709216657819098</v>
      </c>
      <c r="N40" s="25">
        <v>43.874983465412598</v>
      </c>
      <c r="O40" s="25">
        <v>44.365082507259501</v>
      </c>
      <c r="P40" s="25">
        <v>44.702127410930999</v>
      </c>
      <c r="Q40" s="25">
        <v>44.436231714134898</v>
      </c>
      <c r="R40" s="25">
        <v>46.799959126035802</v>
      </c>
      <c r="S40" s="25">
        <v>41.412273747856098</v>
      </c>
      <c r="T40" s="25">
        <v>32.1910046492495</v>
      </c>
      <c r="U40" s="25">
        <v>21.525399700395202</v>
      </c>
      <c r="V40" s="25">
        <v>12.6131975037997</v>
      </c>
      <c r="W40" s="25">
        <v>6.2000637963763898</v>
      </c>
    </row>
    <row r="41" spans="1:23" x14ac:dyDescent="0.25">
      <c r="A41" s="25" t="s">
        <v>21</v>
      </c>
      <c r="B41" s="25">
        <v>1</v>
      </c>
      <c r="C41" s="25" t="s">
        <v>70</v>
      </c>
      <c r="D41" s="25" t="s">
        <v>71</v>
      </c>
      <c r="E41" s="25" t="s">
        <v>45</v>
      </c>
      <c r="Q41" s="25">
        <v>1.4561922434177901</v>
      </c>
      <c r="R41" s="25">
        <v>1.8163241504286201</v>
      </c>
      <c r="S41" s="25">
        <v>1.59561210473704</v>
      </c>
      <c r="T41" s="25">
        <v>1.7674949160964799</v>
      </c>
      <c r="U41" s="25">
        <v>1.68799749168945</v>
      </c>
      <c r="V41" s="25">
        <v>1.7978113207515301</v>
      </c>
      <c r="W41" s="25">
        <v>1.62161354925184</v>
      </c>
    </row>
    <row r="42" spans="1:23" x14ac:dyDescent="0.25">
      <c r="A42" s="25" t="s">
        <v>21</v>
      </c>
      <c r="B42" s="25">
        <v>1</v>
      </c>
      <c r="C42" s="25" t="s">
        <v>72</v>
      </c>
      <c r="D42" s="25" t="s">
        <v>73</v>
      </c>
      <c r="E42" s="25" t="s">
        <v>45</v>
      </c>
      <c r="Q42" s="25">
        <v>1.42568710577139</v>
      </c>
      <c r="R42" s="25">
        <v>1.8286722814321099</v>
      </c>
      <c r="S42" s="25">
        <v>1.75041619490038</v>
      </c>
      <c r="T42" s="25">
        <v>1.7753515160298901</v>
      </c>
      <c r="U42" s="25">
        <v>1.9379924084836699</v>
      </c>
      <c r="V42" s="25">
        <v>2.0254099417604299</v>
      </c>
      <c r="W42" s="25">
        <v>1.8384993207234901</v>
      </c>
    </row>
    <row r="43" spans="1:23" x14ac:dyDescent="0.25">
      <c r="A43" s="25" t="s">
        <v>21</v>
      </c>
      <c r="B43" s="25">
        <v>1</v>
      </c>
      <c r="C43" s="25" t="s">
        <v>78</v>
      </c>
      <c r="D43" s="25" t="s">
        <v>79</v>
      </c>
      <c r="E43" s="25" t="s">
        <v>45</v>
      </c>
      <c r="F43" s="25">
        <v>2.7009437160528602</v>
      </c>
      <c r="G43" s="25">
        <v>2.92157654488105</v>
      </c>
      <c r="H43" s="25">
        <v>2.86134201001921</v>
      </c>
      <c r="I43" s="25">
        <v>3.4928806902416998</v>
      </c>
      <c r="J43" s="25">
        <v>3.7474398560689202</v>
      </c>
      <c r="K43" s="25">
        <v>4.5203125080258797</v>
      </c>
      <c r="L43" s="25">
        <v>4.8240712174257601</v>
      </c>
      <c r="M43" s="25">
        <v>4.21762251346013</v>
      </c>
      <c r="N43" s="25">
        <v>4.2525088433424001</v>
      </c>
      <c r="O43" s="25">
        <v>3.9414712521352202</v>
      </c>
      <c r="P43" s="25">
        <v>3.8376757364006702</v>
      </c>
      <c r="Q43" s="25">
        <v>4.0420970644434497</v>
      </c>
      <c r="R43" s="25">
        <v>3.9867628865369298</v>
      </c>
      <c r="S43" s="25">
        <v>3.70281720241382</v>
      </c>
      <c r="T43" s="25">
        <v>4.7167431118631997</v>
      </c>
      <c r="U43" s="25">
        <v>4.3369737739789898</v>
      </c>
      <c r="V43" s="25">
        <v>4.5354413224344299</v>
      </c>
      <c r="W43" s="25">
        <v>4.4202875908857999</v>
      </c>
    </row>
    <row r="44" spans="1:23" x14ac:dyDescent="0.25">
      <c r="A44" s="25" t="s">
        <v>21</v>
      </c>
      <c r="B44" s="25">
        <v>1</v>
      </c>
      <c r="C44" s="25" t="s">
        <v>80</v>
      </c>
      <c r="D44" s="25" t="s">
        <v>81</v>
      </c>
      <c r="E44" s="25" t="s">
        <v>45</v>
      </c>
      <c r="F44" s="25">
        <v>0.245217198255058</v>
      </c>
      <c r="G44" s="25">
        <v>0.40728676080494097</v>
      </c>
      <c r="H44" s="25">
        <v>0.225626944449239</v>
      </c>
      <c r="I44" s="25">
        <v>0.166427964588612</v>
      </c>
      <c r="J44" s="25">
        <v>0.14570357718632501</v>
      </c>
      <c r="K44" s="25">
        <v>0.17210581023272001</v>
      </c>
      <c r="L44" s="25">
        <v>0.15511188917904201</v>
      </c>
      <c r="M44" s="25">
        <v>0.13776519096675</v>
      </c>
      <c r="N44" s="25">
        <v>0.11564164520593399</v>
      </c>
      <c r="O44" s="25">
        <v>0.12858572171420901</v>
      </c>
      <c r="P44" s="25">
        <v>7.7211672114781194E-2</v>
      </c>
      <c r="Q44" s="25">
        <v>0.21269077495573899</v>
      </c>
      <c r="R44" s="25">
        <v>0.26845606998886501</v>
      </c>
      <c r="S44" s="25">
        <v>0.23994002952992199</v>
      </c>
      <c r="T44" s="25">
        <v>0.26740139910106397</v>
      </c>
      <c r="U44" s="25">
        <v>0.16510948332821401</v>
      </c>
      <c r="V44" s="25">
        <v>0.18065757418141201</v>
      </c>
      <c r="W44" s="25">
        <v>0.14257911088679001</v>
      </c>
    </row>
    <row r="45" spans="1:23" x14ac:dyDescent="0.25">
      <c r="A45" s="25" t="s">
        <v>21</v>
      </c>
      <c r="B45" s="25">
        <v>1</v>
      </c>
      <c r="C45" s="25" t="s">
        <v>82</v>
      </c>
      <c r="D45" s="25" t="s">
        <v>83</v>
      </c>
      <c r="E45" s="25" t="s">
        <v>45</v>
      </c>
      <c r="F45" s="25">
        <v>71.514752055052895</v>
      </c>
      <c r="G45" s="25">
        <v>66.501215549751606</v>
      </c>
      <c r="H45" s="25">
        <v>65.449805013939198</v>
      </c>
      <c r="I45" s="25">
        <v>65.506642374436097</v>
      </c>
      <c r="J45" s="25">
        <v>66.514655911244404</v>
      </c>
      <c r="K45" s="25">
        <v>65.044436231948893</v>
      </c>
      <c r="L45" s="25">
        <v>63.8746484103577</v>
      </c>
      <c r="M45" s="25">
        <v>63.765352529796502</v>
      </c>
      <c r="N45" s="25">
        <v>62.1455549783051</v>
      </c>
      <c r="O45" s="25">
        <v>62.242047880102099</v>
      </c>
      <c r="P45" s="25">
        <v>62.694989809574302</v>
      </c>
      <c r="Q45" s="25">
        <v>61.493427237302399</v>
      </c>
      <c r="R45" s="25">
        <v>61.270254963056502</v>
      </c>
      <c r="S45" s="25">
        <v>65.167363666679705</v>
      </c>
      <c r="T45" s="25">
        <v>65.745635385150294</v>
      </c>
      <c r="U45" s="25">
        <v>65.357061911451197</v>
      </c>
      <c r="V45" s="25">
        <v>62.725284441706201</v>
      </c>
      <c r="W45" s="25">
        <v>61.744083785076803</v>
      </c>
    </row>
    <row r="46" spans="1:23" x14ac:dyDescent="0.25">
      <c r="A46" s="25" t="s">
        <v>21</v>
      </c>
      <c r="B46" s="25">
        <v>1</v>
      </c>
      <c r="C46" s="25" t="s">
        <v>84</v>
      </c>
      <c r="D46" s="25" t="s">
        <v>85</v>
      </c>
      <c r="E46" s="25" t="s">
        <v>45</v>
      </c>
      <c r="F46" s="25">
        <v>1.3116738177434699</v>
      </c>
      <c r="G46" s="25">
        <v>1.5786612316967099</v>
      </c>
      <c r="H46" s="25">
        <v>2.0066749270843598</v>
      </c>
      <c r="I46" s="25">
        <v>1.87046171896157</v>
      </c>
      <c r="J46" s="25">
        <v>1.74242483039144</v>
      </c>
      <c r="K46" s="25">
        <v>1.8076520172842001</v>
      </c>
      <c r="L46" s="25">
        <v>1.8348098337090899</v>
      </c>
      <c r="M46" s="25">
        <v>2.1975050863710699</v>
      </c>
      <c r="N46" s="25">
        <v>2.8833807085490299</v>
      </c>
      <c r="O46" s="25">
        <v>4.2690554630681303</v>
      </c>
      <c r="P46" s="25">
        <v>5.3336634588724401</v>
      </c>
      <c r="Q46" s="25">
        <v>3.2143131014375399</v>
      </c>
      <c r="R46" s="25">
        <v>2.7952101901137798</v>
      </c>
      <c r="S46" s="25">
        <v>2.7874341178299802</v>
      </c>
      <c r="T46" s="25">
        <v>2.8284989969538499</v>
      </c>
      <c r="U46" s="25">
        <v>2.3432907311226199</v>
      </c>
      <c r="V46" s="25">
        <v>2.4320292145512798</v>
      </c>
      <c r="W46" s="25">
        <v>2.47027316631827</v>
      </c>
    </row>
    <row r="47" spans="1:23" x14ac:dyDescent="0.25">
      <c r="A47" s="25" t="s">
        <v>23</v>
      </c>
      <c r="B47" s="25">
        <v>110</v>
      </c>
      <c r="C47" s="25" t="s">
        <v>80</v>
      </c>
      <c r="D47" s="25" t="s">
        <v>81</v>
      </c>
      <c r="E47" s="25" t="s">
        <v>45</v>
      </c>
      <c r="F47" s="25">
        <v>0.30118254185614401</v>
      </c>
      <c r="G47" s="25">
        <v>0.51437677074155996</v>
      </c>
      <c r="H47" s="25">
        <v>0.26549057376568502</v>
      </c>
      <c r="I47" s="25">
        <v>0.176810542655709</v>
      </c>
      <c r="J47" s="25">
        <v>0.18689141296060899</v>
      </c>
      <c r="K47" s="25">
        <v>0.22879628375866301</v>
      </c>
      <c r="L47" s="25">
        <v>0.21623288039671901</v>
      </c>
      <c r="M47" s="25">
        <v>0.177766339359023</v>
      </c>
      <c r="N47" s="25">
        <v>0.18342488488283401</v>
      </c>
      <c r="O47" s="25">
        <v>0.18949834629818099</v>
      </c>
      <c r="P47" s="25">
        <v>8.6140662562562004E-2</v>
      </c>
      <c r="Q47" s="25">
        <v>0.25842723876634599</v>
      </c>
      <c r="R47" s="25">
        <v>0.38590694417691501</v>
      </c>
      <c r="S47" s="25">
        <v>0.40097874614618001</v>
      </c>
    </row>
    <row r="48" spans="1:23" x14ac:dyDescent="0.25">
      <c r="A48" s="25" t="s">
        <v>21</v>
      </c>
      <c r="B48" s="25">
        <v>1</v>
      </c>
      <c r="C48" s="25" t="s">
        <v>76</v>
      </c>
      <c r="D48" s="25" t="s">
        <v>77</v>
      </c>
      <c r="E48" s="25" t="s">
        <v>45</v>
      </c>
      <c r="F48" s="25">
        <v>5.04441100769332</v>
      </c>
      <c r="G48" s="25">
        <v>4.9411478842690304</v>
      </c>
      <c r="H48" s="25">
        <v>4.4236841928829298</v>
      </c>
      <c r="I48" s="25">
        <v>4.2840832641277</v>
      </c>
      <c r="J48" s="25">
        <v>3.9601299960894498</v>
      </c>
      <c r="K48" s="25">
        <v>3.4608684014508202</v>
      </c>
      <c r="L48" s="25">
        <v>3.17800814198793</v>
      </c>
      <c r="M48" s="25">
        <v>3.4674575110753199</v>
      </c>
      <c r="N48" s="25">
        <v>2.9019165876125101</v>
      </c>
      <c r="O48" s="25">
        <v>3.6629459399853301</v>
      </c>
      <c r="P48" s="25">
        <v>3.61343239811647</v>
      </c>
      <c r="Q48" s="25">
        <v>4.0889196279242697</v>
      </c>
      <c r="R48" s="25">
        <v>3.8242834635160601</v>
      </c>
      <c r="S48" s="25">
        <v>3.5450352075368801</v>
      </c>
      <c r="T48" s="25">
        <v>3.7542397372871399</v>
      </c>
      <c r="U48" s="25">
        <v>3.9640144364722198</v>
      </c>
      <c r="V48" s="25">
        <v>4.9038940090077796</v>
      </c>
      <c r="W48" s="25">
        <v>5.1985326377195999</v>
      </c>
    </row>
    <row r="49" spans="1:23" x14ac:dyDescent="0.25">
      <c r="A49" s="25" t="s">
        <v>23</v>
      </c>
      <c r="B49" s="25">
        <v>110</v>
      </c>
      <c r="C49" s="25" t="s">
        <v>82</v>
      </c>
      <c r="D49" s="25" t="s">
        <v>83</v>
      </c>
      <c r="E49" s="25" t="s">
        <v>45</v>
      </c>
      <c r="F49" s="25">
        <v>70.559122852850905</v>
      </c>
      <c r="G49" s="25">
        <v>66.296702050801002</v>
      </c>
      <c r="H49" s="25">
        <v>66.967191218045102</v>
      </c>
      <c r="I49" s="25">
        <v>67.114591733951798</v>
      </c>
      <c r="J49" s="25">
        <v>69.021729000447706</v>
      </c>
      <c r="K49" s="25">
        <v>67.871173886163902</v>
      </c>
      <c r="L49" s="25">
        <v>65.607530073336093</v>
      </c>
      <c r="M49" s="25">
        <v>66.774464869171396</v>
      </c>
      <c r="N49" s="25">
        <v>64.790596326750503</v>
      </c>
      <c r="O49" s="25">
        <v>64.675457536094299</v>
      </c>
      <c r="P49" s="25">
        <v>65.978321317155704</v>
      </c>
      <c r="Q49" s="25">
        <v>62.3117122049457</v>
      </c>
      <c r="R49" s="25">
        <v>61.629422889755602</v>
      </c>
      <c r="S49" s="25">
        <v>63.602797424211403</v>
      </c>
    </row>
    <row r="50" spans="1:23" x14ac:dyDescent="0.25">
      <c r="A50" s="25" t="s">
        <v>23</v>
      </c>
      <c r="B50" s="25">
        <v>110</v>
      </c>
      <c r="C50" s="25" t="s">
        <v>84</v>
      </c>
      <c r="D50" s="25" t="s">
        <v>85</v>
      </c>
      <c r="E50" s="25" t="s">
        <v>45</v>
      </c>
      <c r="F50" s="25">
        <v>1.3786637034013101</v>
      </c>
      <c r="G50" s="25">
        <v>1.64821388897718</v>
      </c>
      <c r="H50" s="25">
        <v>2.10317010513781</v>
      </c>
      <c r="I50" s="25">
        <v>2.1498393885684699</v>
      </c>
      <c r="J50" s="25">
        <v>1.9866264224126799</v>
      </c>
      <c r="K50" s="25">
        <v>2.0707289573244201</v>
      </c>
      <c r="L50" s="25">
        <v>2.3531726996420601</v>
      </c>
      <c r="M50" s="25">
        <v>2.70985455848087</v>
      </c>
      <c r="N50" s="25">
        <v>2.87088021084337</v>
      </c>
      <c r="O50" s="25">
        <v>4.2625283859724004</v>
      </c>
      <c r="P50" s="25">
        <v>4.7187757489801401</v>
      </c>
      <c r="Q50" s="25">
        <v>2.9951517463616701</v>
      </c>
      <c r="R50" s="25">
        <v>2.5076280548308101</v>
      </c>
      <c r="S50" s="25">
        <v>2.7158724114770401</v>
      </c>
    </row>
    <row r="51" spans="1:23" x14ac:dyDescent="0.25">
      <c r="A51" s="25" t="s">
        <v>23</v>
      </c>
      <c r="B51" s="25">
        <v>110</v>
      </c>
      <c r="C51" s="25" t="s">
        <v>62</v>
      </c>
      <c r="D51" s="25" t="s">
        <v>63</v>
      </c>
      <c r="E51" s="25" t="s">
        <v>45</v>
      </c>
      <c r="F51" s="25">
        <v>214032723957.32599</v>
      </c>
      <c r="G51" s="25">
        <v>300140045831.43103</v>
      </c>
      <c r="H51" s="25">
        <v>362977330632.00403</v>
      </c>
      <c r="I51" s="25">
        <v>421876155525.38599</v>
      </c>
      <c r="J51" s="25">
        <v>391747584693.21503</v>
      </c>
      <c r="K51" s="25">
        <v>447548533660.39697</v>
      </c>
      <c r="L51" s="25">
        <v>532681129094.32397</v>
      </c>
      <c r="M51" s="25">
        <v>521759275791.85199</v>
      </c>
      <c r="N51" s="25">
        <v>627647759871.63196</v>
      </c>
      <c r="O51" s="25">
        <v>658171106537.27405</v>
      </c>
      <c r="P51" s="25">
        <v>684345914674.69397</v>
      </c>
      <c r="Q51" s="25">
        <v>807757954520.63403</v>
      </c>
      <c r="R51" s="25">
        <v>848884599405.64404</v>
      </c>
      <c r="S51" s="25">
        <v>782052790361.15503</v>
      </c>
    </row>
    <row r="52" spans="1:23" x14ac:dyDescent="0.25">
      <c r="A52" s="25" t="s">
        <v>23</v>
      </c>
      <c r="B52" s="25">
        <v>110</v>
      </c>
      <c r="C52" s="25" t="s">
        <v>64</v>
      </c>
      <c r="D52" s="25" t="s">
        <v>65</v>
      </c>
      <c r="E52" s="25" t="s">
        <v>45</v>
      </c>
      <c r="F52" s="25">
        <v>68388734018.169899</v>
      </c>
      <c r="G52" s="25">
        <v>69362544708.457306</v>
      </c>
      <c r="H52" s="25">
        <v>80725949088.9328</v>
      </c>
      <c r="I52" s="25">
        <v>90826184606.320496</v>
      </c>
      <c r="J52" s="25">
        <v>86671265629.029205</v>
      </c>
      <c r="K52" s="25">
        <v>84618625353.609497</v>
      </c>
      <c r="L52" s="25">
        <v>85976746349.447601</v>
      </c>
      <c r="M52" s="25">
        <v>94034827900.397095</v>
      </c>
      <c r="N52" s="25">
        <v>95403153038.016602</v>
      </c>
      <c r="O52" s="25">
        <v>121197546892.924</v>
      </c>
      <c r="P52" s="25">
        <v>132940141008.31</v>
      </c>
      <c r="Q52" s="25">
        <v>165734615416.828</v>
      </c>
      <c r="R52" s="25">
        <v>155484609861.91299</v>
      </c>
      <c r="S52" s="25">
        <v>155668122278.858</v>
      </c>
    </row>
    <row r="53" spans="1:23" x14ac:dyDescent="0.25">
      <c r="A53" s="25" t="s">
        <v>23</v>
      </c>
      <c r="B53" s="25">
        <v>110</v>
      </c>
      <c r="C53" s="25" t="s">
        <v>43</v>
      </c>
      <c r="D53" s="25" t="s">
        <v>44</v>
      </c>
      <c r="E53" s="25" t="s">
        <v>45</v>
      </c>
      <c r="F53" s="25">
        <v>30127175115.727798</v>
      </c>
      <c r="G53" s="25">
        <v>36209914076.992203</v>
      </c>
      <c r="H53" s="25">
        <v>36509786865.737602</v>
      </c>
      <c r="I53" s="25">
        <v>48483657051.287498</v>
      </c>
      <c r="J53" s="25">
        <v>49890124228.723297</v>
      </c>
      <c r="K53" s="25">
        <v>64792670270.186798</v>
      </c>
      <c r="L53" s="25">
        <v>76114783099.9422</v>
      </c>
      <c r="M53" s="25">
        <v>59133192746.470596</v>
      </c>
      <c r="N53" s="25">
        <v>67810482251.383202</v>
      </c>
      <c r="O53" s="25">
        <v>68188848487.990402</v>
      </c>
      <c r="P53" s="25">
        <v>76750603305.945297</v>
      </c>
      <c r="Q53" s="25">
        <v>99602971258.756805</v>
      </c>
      <c r="R53" s="25">
        <v>102526733724.70399</v>
      </c>
      <c r="S53" s="25">
        <v>100854319153.287</v>
      </c>
    </row>
    <row r="54" spans="1:23" x14ac:dyDescent="0.25">
      <c r="A54" s="25" t="s">
        <v>23</v>
      </c>
      <c r="B54" s="25">
        <v>110</v>
      </c>
      <c r="C54" s="25" t="s">
        <v>46</v>
      </c>
      <c r="D54" s="25" t="s">
        <v>47</v>
      </c>
      <c r="E54" s="25" t="s">
        <v>45</v>
      </c>
      <c r="F54" s="25">
        <v>3390875220.04322</v>
      </c>
      <c r="G54" s="25">
        <v>6616499942.7233801</v>
      </c>
      <c r="H54" s="25">
        <v>4157690673.4672499</v>
      </c>
      <c r="I54" s="25">
        <v>3246977498.4161401</v>
      </c>
      <c r="J54" s="25">
        <v>3427781872.34694</v>
      </c>
      <c r="K54" s="25">
        <v>4578792881.4043102</v>
      </c>
      <c r="L54" s="25">
        <v>4720874506.0318403</v>
      </c>
      <c r="M54" s="25">
        <v>3954766102.2434602</v>
      </c>
      <c r="N54" s="25">
        <v>4511373523.4228296</v>
      </c>
      <c r="O54" s="25">
        <v>5202386044.6700096</v>
      </c>
      <c r="P54" s="25">
        <v>2635915281.9672298</v>
      </c>
      <c r="Q54" s="25">
        <v>8563813984.5262098</v>
      </c>
      <c r="R54" s="25">
        <v>13212139832.1562</v>
      </c>
      <c r="S54" s="25">
        <v>13847257844.1584</v>
      </c>
    </row>
    <row r="55" spans="1:23" x14ac:dyDescent="0.25">
      <c r="A55" s="25" t="s">
        <v>23</v>
      </c>
      <c r="B55" s="25">
        <v>110</v>
      </c>
      <c r="C55" s="25" t="s">
        <v>48</v>
      </c>
      <c r="D55" s="25" t="s">
        <v>49</v>
      </c>
      <c r="E55" s="25" t="s">
        <v>45</v>
      </c>
      <c r="F55" s="25">
        <v>794392595783.30798</v>
      </c>
      <c r="G55" s="25">
        <v>852783699173.43604</v>
      </c>
      <c r="H55" s="25">
        <v>1048733529052.89</v>
      </c>
      <c r="I55" s="25">
        <v>1232503254061.4299</v>
      </c>
      <c r="J55" s="25">
        <v>1265929920042.0901</v>
      </c>
      <c r="K55" s="25">
        <v>1358274018866.1599</v>
      </c>
      <c r="L55" s="25">
        <v>1432367341907.8601</v>
      </c>
      <c r="M55" s="25">
        <v>1485530900350.6399</v>
      </c>
      <c r="N55" s="25">
        <v>1593538308730.51</v>
      </c>
      <c r="O55" s="25">
        <v>1775565350786.6799</v>
      </c>
      <c r="P55" s="25">
        <v>2018945063397.04</v>
      </c>
      <c r="Q55" s="25">
        <v>2064898092507.03</v>
      </c>
      <c r="R55" s="25">
        <v>2109981603806.6799</v>
      </c>
      <c r="S55" s="25">
        <v>2196436454568.98</v>
      </c>
    </row>
    <row r="56" spans="1:23" x14ac:dyDescent="0.25">
      <c r="A56" s="25" t="s">
        <v>23</v>
      </c>
      <c r="B56" s="25">
        <v>110</v>
      </c>
      <c r="C56" s="25" t="s">
        <v>50</v>
      </c>
      <c r="D56" s="25" t="s">
        <v>51</v>
      </c>
      <c r="E56" s="25" t="s">
        <v>45</v>
      </c>
      <c r="F56" s="25">
        <v>15521738278.141701</v>
      </c>
      <c r="G56" s="25">
        <v>21201204491.197102</v>
      </c>
      <c r="H56" s="25">
        <v>32936501687.491699</v>
      </c>
      <c r="I56" s="25">
        <v>39479999410.912804</v>
      </c>
      <c r="J56" s="25">
        <v>36436783959.180099</v>
      </c>
      <c r="K56" s="25">
        <v>41440528899.131798</v>
      </c>
      <c r="L56" s="25">
        <v>51375318062.862297</v>
      </c>
      <c r="M56" s="25">
        <v>60286109218.044899</v>
      </c>
      <c r="N56" s="25">
        <v>70609901052.359497</v>
      </c>
      <c r="O56" s="25">
        <v>117021169964.71899</v>
      </c>
      <c r="P56" s="25">
        <v>144395140911.29099</v>
      </c>
      <c r="Q56" s="25">
        <v>99253942942.373795</v>
      </c>
      <c r="R56" s="25">
        <v>85852646622.171005</v>
      </c>
      <c r="S56" s="25">
        <v>93788974889.578903</v>
      </c>
    </row>
    <row r="57" spans="1:23" x14ac:dyDescent="0.25">
      <c r="A57" s="25" t="s">
        <v>23</v>
      </c>
      <c r="B57" s="25">
        <v>110</v>
      </c>
      <c r="C57" s="25" t="s">
        <v>52</v>
      </c>
      <c r="D57" s="25" t="s">
        <v>53</v>
      </c>
      <c r="E57" s="25" t="s">
        <v>45</v>
      </c>
      <c r="F57" s="25">
        <v>126758347627.23801</v>
      </c>
      <c r="G57" s="25">
        <v>164170481265.31</v>
      </c>
      <c r="H57" s="25">
        <v>209839812909.25101</v>
      </c>
      <c r="I57" s="25">
        <v>244993181441.672</v>
      </c>
      <c r="J57" s="25">
        <v>257027964372.70599</v>
      </c>
      <c r="K57" s="25">
        <v>270417860546.01999</v>
      </c>
      <c r="L57" s="25">
        <v>275311126458.651</v>
      </c>
      <c r="M57" s="25">
        <v>293733308871.84698</v>
      </c>
      <c r="N57" s="25">
        <v>350105776266.21002</v>
      </c>
      <c r="O57" s="25">
        <v>383779476862.21198</v>
      </c>
      <c r="P57" s="25">
        <v>386209237207.91998</v>
      </c>
      <c r="Q57" s="25">
        <v>409453284323.91803</v>
      </c>
      <c r="R57" s="25">
        <v>418186881747.11102</v>
      </c>
      <c r="S57" s="25">
        <v>422773590243.26801</v>
      </c>
    </row>
    <row r="58" spans="1:23" x14ac:dyDescent="0.25">
      <c r="A58" s="25" t="s">
        <v>42</v>
      </c>
      <c r="B58" s="25">
        <v>200</v>
      </c>
      <c r="C58" s="25" t="s">
        <v>54</v>
      </c>
      <c r="D58" s="25" t="s">
        <v>55</v>
      </c>
      <c r="E58" s="25" t="s">
        <v>45</v>
      </c>
      <c r="F58" s="25">
        <v>797648368927.06006</v>
      </c>
      <c r="G58" s="25">
        <v>958111397699.04199</v>
      </c>
      <c r="H58" s="25">
        <v>1249842785824.4199</v>
      </c>
      <c r="I58" s="25">
        <v>1667929571695.6299</v>
      </c>
      <c r="J58" s="25">
        <v>2229859832057.5898</v>
      </c>
      <c r="K58" s="25">
        <v>2982078315477.6602</v>
      </c>
      <c r="L58" s="25">
        <v>4247708945146.2002</v>
      </c>
      <c r="M58" s="25">
        <v>4829349896250.4502</v>
      </c>
      <c r="N58" s="25">
        <v>5356583929044.5303</v>
      </c>
      <c r="O58" s="25">
        <v>6136495010400.0703</v>
      </c>
      <c r="P58" s="25">
        <v>6758849891592.8604</v>
      </c>
      <c r="Q58" s="25">
        <v>7228009966096.9502</v>
      </c>
      <c r="R58" s="25">
        <v>7855815434609.9297</v>
      </c>
      <c r="S58" s="25">
        <v>7729988595661.0996</v>
      </c>
    </row>
    <row r="59" spans="1:23" x14ac:dyDescent="0.25">
      <c r="A59" s="25" t="s">
        <v>42</v>
      </c>
      <c r="B59" s="25">
        <v>200</v>
      </c>
      <c r="C59" s="25" t="s">
        <v>56</v>
      </c>
      <c r="D59" s="25" t="s">
        <v>57</v>
      </c>
      <c r="E59" s="25" t="s">
        <v>45</v>
      </c>
      <c r="F59" s="25">
        <v>443998965813.75702</v>
      </c>
      <c r="G59" s="25">
        <v>509511802398.40302</v>
      </c>
      <c r="H59" s="25">
        <v>656951928535.22705</v>
      </c>
      <c r="I59" s="25">
        <v>818540674113.34094</v>
      </c>
      <c r="J59" s="25">
        <v>1009384149135.4399</v>
      </c>
      <c r="K59" s="25">
        <v>1320584991098.8799</v>
      </c>
      <c r="L59" s="25">
        <v>1939687137988.1799</v>
      </c>
      <c r="M59" s="25">
        <v>1984902952794.47</v>
      </c>
      <c r="N59" s="25">
        <v>2123766118052.3601</v>
      </c>
      <c r="O59" s="25">
        <v>2409574131952.4199</v>
      </c>
      <c r="P59" s="25">
        <v>2583174882386.6401</v>
      </c>
      <c r="Q59" s="25">
        <v>2771125570351.8901</v>
      </c>
      <c r="R59" s="25">
        <v>2799501358300.4399</v>
      </c>
      <c r="S59" s="25">
        <v>3346401213430.0898</v>
      </c>
    </row>
    <row r="60" spans="1:23" x14ac:dyDescent="0.25">
      <c r="A60" s="25" t="s">
        <v>42</v>
      </c>
      <c r="B60" s="25">
        <v>200</v>
      </c>
      <c r="C60" s="25" t="s">
        <v>58</v>
      </c>
      <c r="D60" s="25" t="s">
        <v>59</v>
      </c>
      <c r="E60" s="25" t="s">
        <v>45</v>
      </c>
      <c r="Q60" s="25">
        <v>48889228792.263802</v>
      </c>
      <c r="R60" s="25">
        <v>58449401500.067703</v>
      </c>
      <c r="S60" s="25">
        <v>53966277671.752296</v>
      </c>
    </row>
    <row r="61" spans="1:23" x14ac:dyDescent="0.25">
      <c r="A61" s="25" t="s">
        <v>42</v>
      </c>
      <c r="B61" s="25">
        <v>200</v>
      </c>
      <c r="C61" s="25" t="s">
        <v>60</v>
      </c>
      <c r="D61" s="25" t="s">
        <v>61</v>
      </c>
      <c r="E61" s="25" t="s">
        <v>45</v>
      </c>
      <c r="Q61" s="25">
        <v>58462778453.781898</v>
      </c>
      <c r="R61" s="25">
        <v>60667403840.495102</v>
      </c>
      <c r="S61" s="25">
        <v>62839184996.434799</v>
      </c>
    </row>
    <row r="62" spans="1:23" x14ac:dyDescent="0.25">
      <c r="A62" s="25" t="s">
        <v>42</v>
      </c>
      <c r="B62" s="25">
        <v>200</v>
      </c>
      <c r="C62" s="25" t="s">
        <v>62</v>
      </c>
      <c r="D62" s="25" t="s">
        <v>63</v>
      </c>
      <c r="E62" s="25" t="s">
        <v>45</v>
      </c>
      <c r="F62" s="25">
        <v>87112174855.516296</v>
      </c>
      <c r="G62" s="25">
        <v>124574746569.16499</v>
      </c>
      <c r="H62" s="25">
        <v>193501477553.509</v>
      </c>
      <c r="I62" s="25">
        <v>233354039039.85699</v>
      </c>
      <c r="J62" s="25">
        <v>287551534422.72803</v>
      </c>
      <c r="K62" s="25">
        <v>382732458827.56897</v>
      </c>
      <c r="L62" s="25">
        <v>544776876147.08502</v>
      </c>
      <c r="M62" s="25">
        <v>581758308620.56104</v>
      </c>
      <c r="N62" s="25">
        <v>641968472098.37402</v>
      </c>
      <c r="O62" s="25">
        <v>669524750452.66003</v>
      </c>
      <c r="P62" s="25">
        <v>695019964719.03796</v>
      </c>
      <c r="Q62" s="25">
        <v>656686031593.69604</v>
      </c>
      <c r="R62" s="25">
        <v>657744889221.88794</v>
      </c>
      <c r="S62" s="25">
        <v>660271463723.33899</v>
      </c>
    </row>
    <row r="63" spans="1:23" x14ac:dyDescent="0.25">
      <c r="A63" s="25" t="s">
        <v>42</v>
      </c>
      <c r="B63" s="25">
        <v>200</v>
      </c>
      <c r="C63" s="25" t="s">
        <v>64</v>
      </c>
      <c r="D63" s="25" t="s">
        <v>65</v>
      </c>
      <c r="E63" s="25" t="s">
        <v>45</v>
      </c>
      <c r="F63" s="25">
        <v>10801093842.571301</v>
      </c>
      <c r="G63" s="25">
        <v>19371859397.132702</v>
      </c>
      <c r="H63" s="25">
        <v>17612228321.398102</v>
      </c>
      <c r="I63" s="25">
        <v>22914379713.507198</v>
      </c>
      <c r="J63" s="25">
        <v>25934540132.2444</v>
      </c>
      <c r="K63" s="25">
        <v>30345821908.804798</v>
      </c>
      <c r="L63" s="25">
        <v>45050092797.927101</v>
      </c>
      <c r="M63" s="25">
        <v>51931333698.519501</v>
      </c>
      <c r="N63" s="25">
        <v>37600015473.791901</v>
      </c>
      <c r="O63" s="25">
        <v>67624405760.895203</v>
      </c>
      <c r="P63" s="25">
        <v>70972630219.542007</v>
      </c>
      <c r="Q63" s="25">
        <v>83073925649.346802</v>
      </c>
      <c r="R63" s="25">
        <v>82506702509.998505</v>
      </c>
      <c r="S63" s="25">
        <v>85385967814.682693</v>
      </c>
    </row>
    <row r="64" spans="1:23" x14ac:dyDescent="0.25">
      <c r="A64" s="25" t="s">
        <v>21</v>
      </c>
      <c r="B64" s="25">
        <v>1</v>
      </c>
      <c r="C64" s="25" t="s">
        <v>74</v>
      </c>
      <c r="D64" s="25" t="s">
        <v>75</v>
      </c>
      <c r="E64" s="25" t="s">
        <v>45</v>
      </c>
      <c r="F64" s="25">
        <v>19.183002205202399</v>
      </c>
      <c r="G64" s="25">
        <v>23.650112028596698</v>
      </c>
      <c r="H64" s="25">
        <v>25.032866911625</v>
      </c>
      <c r="I64" s="25">
        <v>24.679503987644299</v>
      </c>
      <c r="J64" s="25">
        <v>23.8896458290195</v>
      </c>
      <c r="K64" s="25">
        <v>24.994625031057499</v>
      </c>
      <c r="L64" s="25">
        <v>26.133350507340499</v>
      </c>
      <c r="M64" s="25">
        <v>26.214297168330301</v>
      </c>
      <c r="N64" s="25">
        <v>27.700997236985</v>
      </c>
      <c r="O64" s="25">
        <v>25.755893742994999</v>
      </c>
      <c r="P64" s="25">
        <v>24.443026924921401</v>
      </c>
      <c r="Q64" s="25">
        <v>24.066672844747401</v>
      </c>
      <c r="R64" s="25">
        <v>24.2100359949272</v>
      </c>
      <c r="S64" s="25">
        <v>21.2113814763722</v>
      </c>
      <c r="T64" s="25">
        <v>19.144634937517999</v>
      </c>
      <c r="U64" s="25">
        <v>19.135023369768799</v>
      </c>
      <c r="V64" s="25">
        <v>20.166302888034998</v>
      </c>
      <c r="W64" s="25">
        <v>20.670924110998001</v>
      </c>
    </row>
    <row r="65" spans="1:23" x14ac:dyDescent="0.25">
      <c r="A65" s="25" t="s">
        <v>21</v>
      </c>
      <c r="B65" s="25">
        <v>1</v>
      </c>
      <c r="C65" s="25" t="s">
        <v>86</v>
      </c>
      <c r="D65" s="25" t="s">
        <v>87</v>
      </c>
      <c r="E65" s="25" t="s">
        <v>45</v>
      </c>
      <c r="U65" s="25">
        <v>1.07253639370479</v>
      </c>
      <c r="V65" s="25">
        <v>1.23316928757189</v>
      </c>
      <c r="W65" s="25">
        <v>1.8932067281393901</v>
      </c>
    </row>
    <row r="66" spans="1:23" x14ac:dyDescent="0.25">
      <c r="A66" s="25" t="s">
        <v>21</v>
      </c>
      <c r="B66" s="25">
        <v>1</v>
      </c>
      <c r="C66" s="25" t="s">
        <v>88</v>
      </c>
      <c r="D66" s="25" t="s">
        <v>89</v>
      </c>
      <c r="E66" s="25" t="s">
        <v>45</v>
      </c>
      <c r="U66" s="25">
        <v>90287854588.722595</v>
      </c>
      <c r="V66" s="25">
        <v>123473324959.50999</v>
      </c>
      <c r="W66" s="25">
        <v>203084790812.14801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47"/>
  <sheetViews>
    <sheetView tabSelected="1" zoomScaleNormal="100" workbookViewId="0">
      <pane xSplit="2" ySplit="5" topLeftCell="H6" activePane="bottomRight" state="frozen"/>
      <selection pane="topRight" activeCell="C1" sqref="C1"/>
      <selection pane="bottomLeft" activeCell="A6" sqref="A6"/>
      <selection pane="bottomRight" activeCell="V18" sqref="V18"/>
    </sheetView>
  </sheetViews>
  <sheetFormatPr baseColWidth="10" defaultColWidth="10.109375" defaultRowHeight="14.4" customHeight="1" x14ac:dyDescent="0.25"/>
  <cols>
    <col min="1" max="1" width="5.44140625" style="28" customWidth="1"/>
    <col min="2" max="2" width="30.109375" style="28" customWidth="1"/>
    <col min="3" max="19" width="14.6640625" style="28" customWidth="1"/>
    <col min="20" max="16384" width="10.109375" style="28"/>
  </cols>
  <sheetData>
    <row r="1" spans="1:20" ht="13.5" customHeight="1" x14ac:dyDescent="0.25">
      <c r="A1" s="33"/>
      <c r="B1" s="33"/>
      <c r="C1" s="33"/>
      <c r="D1" s="33"/>
      <c r="E1" s="33"/>
      <c r="F1" s="33"/>
      <c r="G1" s="33"/>
      <c r="H1" s="33"/>
      <c r="I1" s="33"/>
      <c r="J1" s="33"/>
      <c r="K1" s="33"/>
      <c r="L1" s="33"/>
      <c r="M1" s="33"/>
      <c r="N1" s="33"/>
      <c r="O1" s="33"/>
      <c r="P1" s="33"/>
      <c r="Q1" s="33"/>
      <c r="R1" s="33"/>
      <c r="S1" s="33"/>
    </row>
    <row r="2" spans="1:20" ht="24.75" customHeight="1" x14ac:dyDescent="0.25">
      <c r="A2" s="33"/>
      <c r="B2" s="69" t="s">
        <v>0</v>
      </c>
      <c r="C2" s="69"/>
      <c r="D2" s="69"/>
      <c r="E2" s="69"/>
      <c r="F2" s="69"/>
      <c r="G2" s="69"/>
      <c r="H2" s="69"/>
      <c r="I2" s="33"/>
      <c r="J2" s="33"/>
      <c r="K2" s="33"/>
      <c r="L2" s="33"/>
      <c r="M2" s="33"/>
      <c r="N2" s="33"/>
      <c r="O2" s="33"/>
      <c r="P2" s="33"/>
      <c r="Q2" s="33"/>
      <c r="R2" s="33"/>
      <c r="S2" s="33"/>
    </row>
    <row r="3" spans="1:20" ht="19.5" customHeight="1" x14ac:dyDescent="0.25">
      <c r="A3" s="33"/>
      <c r="B3" s="33"/>
      <c r="C3" s="33"/>
      <c r="D3" s="33"/>
      <c r="E3" s="33"/>
      <c r="F3" s="33"/>
      <c r="G3" s="33"/>
      <c r="H3" s="33"/>
      <c r="I3" s="33"/>
      <c r="J3" s="33"/>
      <c r="K3" s="33"/>
      <c r="L3" s="33"/>
      <c r="M3" s="33"/>
      <c r="N3" s="33"/>
      <c r="O3" s="33"/>
      <c r="P3" s="33"/>
      <c r="Q3" s="33"/>
      <c r="R3" s="33"/>
      <c r="S3" s="33"/>
    </row>
    <row r="4" spans="1:20" ht="13.5" customHeight="1" x14ac:dyDescent="0.25">
      <c r="A4" s="33"/>
      <c r="B4" s="54" t="s">
        <v>90</v>
      </c>
      <c r="C4" s="33"/>
      <c r="D4" s="33"/>
      <c r="E4" s="33"/>
      <c r="F4" s="33"/>
      <c r="G4" s="33"/>
      <c r="H4" s="33"/>
      <c r="I4" s="33"/>
      <c r="J4" s="33"/>
      <c r="K4" s="33"/>
      <c r="L4" s="33"/>
      <c r="M4" s="33"/>
      <c r="N4" s="33"/>
      <c r="O4" s="33"/>
      <c r="P4" s="33"/>
      <c r="Q4" s="33"/>
      <c r="R4" s="33"/>
      <c r="S4" s="33"/>
    </row>
    <row r="5" spans="1:20" ht="15.75" customHeight="1" x14ac:dyDescent="0.25">
      <c r="A5" s="33"/>
      <c r="B5" s="35"/>
      <c r="C5" s="36">
        <v>2001</v>
      </c>
      <c r="D5" s="36">
        <f>C5+1</f>
        <v>2002</v>
      </c>
      <c r="E5" s="36">
        <f t="shared" ref="E5:T5" si="0">D5+1</f>
        <v>2003</v>
      </c>
      <c r="F5" s="36">
        <f t="shared" si="0"/>
        <v>2004</v>
      </c>
      <c r="G5" s="36">
        <f t="shared" si="0"/>
        <v>2005</v>
      </c>
      <c r="H5" s="36">
        <f t="shared" si="0"/>
        <v>2006</v>
      </c>
      <c r="I5" s="36">
        <f t="shared" si="0"/>
        <v>2007</v>
      </c>
      <c r="J5" s="36">
        <f t="shared" si="0"/>
        <v>2008</v>
      </c>
      <c r="K5" s="36">
        <f t="shared" si="0"/>
        <v>2009</v>
      </c>
      <c r="L5" s="36">
        <f t="shared" si="0"/>
        <v>2010</v>
      </c>
      <c r="M5" s="36">
        <f t="shared" si="0"/>
        <v>2011</v>
      </c>
      <c r="N5" s="36">
        <f t="shared" si="0"/>
        <v>2012</v>
      </c>
      <c r="O5" s="36">
        <f t="shared" si="0"/>
        <v>2013</v>
      </c>
      <c r="P5" s="36">
        <f t="shared" si="0"/>
        <v>2014</v>
      </c>
      <c r="Q5" s="36">
        <f t="shared" si="0"/>
        <v>2015</v>
      </c>
      <c r="R5" s="36">
        <f t="shared" si="0"/>
        <v>2016</v>
      </c>
      <c r="S5" s="36">
        <f t="shared" si="0"/>
        <v>2017</v>
      </c>
      <c r="T5" s="36">
        <f t="shared" si="0"/>
        <v>2018</v>
      </c>
    </row>
    <row r="6" spans="1:20" ht="15.75" customHeight="1" x14ac:dyDescent="0.25">
      <c r="A6" s="33"/>
      <c r="B6" s="37" t="s">
        <v>1</v>
      </c>
      <c r="C6" s="38">
        <v>76.568453768043995</v>
      </c>
      <c r="D6" s="38">
        <v>74.559032286558903</v>
      </c>
      <c r="E6" s="38">
        <v>73.469793249511994</v>
      </c>
      <c r="F6" s="38">
        <v>70.811332757991295</v>
      </c>
      <c r="G6" s="38">
        <v>65.806372670832801</v>
      </c>
      <c r="H6" s="38">
        <v>63.227952882594302</v>
      </c>
      <c r="I6" s="38">
        <v>61.478762044280401</v>
      </c>
      <c r="J6" s="38">
        <v>57.290783342180902</v>
      </c>
      <c r="K6" s="38">
        <v>56.125016534587402</v>
      </c>
      <c r="L6" s="38">
        <v>55.634917492740499</v>
      </c>
      <c r="M6" s="38">
        <v>55.297872589069001</v>
      </c>
      <c r="N6" s="38">
        <v>55.563768285865102</v>
      </c>
      <c r="O6" s="38">
        <v>53.200040873964198</v>
      </c>
      <c r="P6" s="38">
        <v>58.587726252143902</v>
      </c>
      <c r="Q6" s="38">
        <v>67.808995350750493</v>
      </c>
      <c r="R6" s="38">
        <v>78.474600299604802</v>
      </c>
      <c r="S6" s="38">
        <v>87.386802496200303</v>
      </c>
      <c r="T6" s="38">
        <v>93.799936203623602</v>
      </c>
    </row>
    <row r="7" spans="1:20" ht="15.75" customHeight="1" x14ac:dyDescent="0.25">
      <c r="A7" s="33"/>
      <c r="B7" s="39" t="s">
        <v>2</v>
      </c>
      <c r="C7" s="40">
        <v>71.514752055052895</v>
      </c>
      <c r="D7" s="40">
        <v>66.501215549751606</v>
      </c>
      <c r="E7" s="40">
        <v>65.449805013939198</v>
      </c>
      <c r="F7" s="40">
        <v>65.506642374436097</v>
      </c>
      <c r="G7" s="40">
        <v>66.514655911244404</v>
      </c>
      <c r="H7" s="40">
        <v>65.044436231948893</v>
      </c>
      <c r="I7" s="40">
        <v>63.8746484103577</v>
      </c>
      <c r="J7" s="40">
        <v>63.765352529796502</v>
      </c>
      <c r="K7" s="40">
        <v>62.1455549783051</v>
      </c>
      <c r="L7" s="40">
        <v>62.242047880102099</v>
      </c>
      <c r="M7" s="40">
        <v>62.694989809574302</v>
      </c>
      <c r="N7" s="40">
        <v>61.493427237302399</v>
      </c>
      <c r="O7" s="40">
        <v>61.270254963056502</v>
      </c>
      <c r="P7" s="40">
        <v>65.167363666679705</v>
      </c>
      <c r="Q7" s="40">
        <v>65.745635385150294</v>
      </c>
      <c r="R7" s="40">
        <v>65.357061911451197</v>
      </c>
      <c r="S7" s="40">
        <v>62.725284441706201</v>
      </c>
      <c r="T7" s="40">
        <v>61.744083785076803</v>
      </c>
    </row>
    <row r="8" spans="1:20" ht="15.75" customHeight="1" x14ac:dyDescent="0.25">
      <c r="A8" s="33"/>
      <c r="B8" s="39" t="s">
        <v>3</v>
      </c>
      <c r="C8" s="40">
        <v>19.183002205202399</v>
      </c>
      <c r="D8" s="40">
        <v>23.650112028596698</v>
      </c>
      <c r="E8" s="40">
        <v>25.032866911625</v>
      </c>
      <c r="F8" s="40">
        <v>24.679503987644299</v>
      </c>
      <c r="G8" s="40">
        <v>23.8896458290195</v>
      </c>
      <c r="H8" s="40">
        <v>24.994625031057499</v>
      </c>
      <c r="I8" s="40">
        <v>26.133350507340499</v>
      </c>
      <c r="J8" s="40">
        <v>26.214297168330301</v>
      </c>
      <c r="K8" s="40">
        <v>27.700997236985</v>
      </c>
      <c r="L8" s="40">
        <v>25.755893742994999</v>
      </c>
      <c r="M8" s="40">
        <v>24.443026924921401</v>
      </c>
      <c r="N8" s="40">
        <v>24.066672844747401</v>
      </c>
      <c r="O8" s="40">
        <v>24.2100359949272</v>
      </c>
      <c r="P8" s="40">
        <v>21.2113814763722</v>
      </c>
      <c r="Q8" s="40">
        <v>19.144634937517999</v>
      </c>
      <c r="R8" s="40">
        <v>19.135023369768799</v>
      </c>
      <c r="S8" s="40">
        <v>20.166302888034998</v>
      </c>
      <c r="T8" s="40">
        <v>20.670924110998001</v>
      </c>
    </row>
    <row r="9" spans="1:20" ht="15.75" customHeight="1" x14ac:dyDescent="0.25">
      <c r="A9" s="33"/>
      <c r="B9" s="39" t="s">
        <v>4</v>
      </c>
      <c r="C9" s="40"/>
      <c r="D9" s="40"/>
      <c r="E9" s="40"/>
      <c r="F9" s="40"/>
      <c r="G9" s="40"/>
      <c r="H9" s="40"/>
      <c r="I9" s="40"/>
      <c r="J9" s="40"/>
      <c r="K9" s="40"/>
      <c r="L9" s="40"/>
      <c r="M9" s="40"/>
      <c r="N9" s="40"/>
      <c r="O9" s="40"/>
      <c r="P9" s="40"/>
      <c r="Q9" s="40"/>
      <c r="R9" s="40">
        <v>1.07253639370479</v>
      </c>
      <c r="S9" s="40">
        <v>1.23316928757189</v>
      </c>
      <c r="T9" s="40">
        <v>1.8932067281393901</v>
      </c>
    </row>
    <row r="10" spans="1:20" ht="15.75" customHeight="1" x14ac:dyDescent="0.25">
      <c r="A10" s="33"/>
      <c r="B10" s="39" t="s">
        <v>5</v>
      </c>
      <c r="C10" s="40">
        <v>5.04441100769332</v>
      </c>
      <c r="D10" s="40">
        <v>4.9411478842690304</v>
      </c>
      <c r="E10" s="40">
        <v>4.4236841928829298</v>
      </c>
      <c r="F10" s="40">
        <v>4.2840832641277</v>
      </c>
      <c r="G10" s="40">
        <v>3.9601299960894498</v>
      </c>
      <c r="H10" s="40">
        <v>3.4608684014508202</v>
      </c>
      <c r="I10" s="40">
        <v>3.17800814198793</v>
      </c>
      <c r="J10" s="40">
        <v>3.4674575110753199</v>
      </c>
      <c r="K10" s="40">
        <v>2.9019165876125101</v>
      </c>
      <c r="L10" s="40">
        <v>3.6629459399853301</v>
      </c>
      <c r="M10" s="40">
        <v>3.61343239811647</v>
      </c>
      <c r="N10" s="40">
        <v>4.0889196279242697</v>
      </c>
      <c r="O10" s="40">
        <v>3.8242834635160601</v>
      </c>
      <c r="P10" s="40">
        <v>3.5450352075368801</v>
      </c>
      <c r="Q10" s="40">
        <v>3.7542397372871399</v>
      </c>
      <c r="R10" s="40">
        <v>3.9640144364722198</v>
      </c>
      <c r="S10" s="40">
        <v>4.9038940090077796</v>
      </c>
      <c r="T10" s="40">
        <v>5.1985326377195999</v>
      </c>
    </row>
    <row r="11" spans="1:20" ht="15.75" customHeight="1" x14ac:dyDescent="0.25">
      <c r="A11" s="33"/>
      <c r="B11" s="39" t="s">
        <v>6</v>
      </c>
      <c r="C11" s="40">
        <v>2.7009437160528602</v>
      </c>
      <c r="D11" s="40">
        <v>2.92157654488105</v>
      </c>
      <c r="E11" s="40">
        <v>2.86134201001921</v>
      </c>
      <c r="F11" s="40">
        <v>3.4928806902416998</v>
      </c>
      <c r="G11" s="40">
        <v>3.7474398560689202</v>
      </c>
      <c r="H11" s="40">
        <v>4.5203125080258797</v>
      </c>
      <c r="I11" s="40">
        <v>4.8240712174257601</v>
      </c>
      <c r="J11" s="40">
        <v>4.21762251346013</v>
      </c>
      <c r="K11" s="40">
        <v>4.2525088433424001</v>
      </c>
      <c r="L11" s="40">
        <v>3.9414712521352202</v>
      </c>
      <c r="M11" s="40">
        <v>3.8376757364006702</v>
      </c>
      <c r="N11" s="40">
        <v>4.0420970644434497</v>
      </c>
      <c r="O11" s="40">
        <v>3.9867628865369298</v>
      </c>
      <c r="P11" s="40">
        <v>3.70281720241382</v>
      </c>
      <c r="Q11" s="40">
        <v>4.7167431118631997</v>
      </c>
      <c r="R11" s="40">
        <v>4.3369737739789898</v>
      </c>
      <c r="S11" s="40">
        <v>4.5354413224344299</v>
      </c>
      <c r="T11" s="40">
        <v>4.4202875908857999</v>
      </c>
    </row>
    <row r="12" spans="1:20" ht="15.75" customHeight="1" x14ac:dyDescent="0.25">
      <c r="A12" s="33"/>
      <c r="B12" s="39" t="s">
        <v>7</v>
      </c>
      <c r="C12" s="40"/>
      <c r="D12" s="40"/>
      <c r="E12" s="40"/>
      <c r="F12" s="40"/>
      <c r="G12" s="40"/>
      <c r="H12" s="40"/>
      <c r="I12" s="40"/>
      <c r="J12" s="40"/>
      <c r="K12" s="40"/>
      <c r="L12" s="40"/>
      <c r="M12" s="40"/>
      <c r="N12" s="40">
        <v>1.4561922434177901</v>
      </c>
      <c r="O12" s="40">
        <v>1.8163241504286201</v>
      </c>
      <c r="P12" s="40">
        <v>1.59561210473704</v>
      </c>
      <c r="Q12" s="40">
        <v>1.7674949160964799</v>
      </c>
      <c r="R12" s="40">
        <v>1.68799749168945</v>
      </c>
      <c r="S12" s="40">
        <v>1.7978113207515301</v>
      </c>
      <c r="T12" s="40">
        <v>1.62161354925184</v>
      </c>
    </row>
    <row r="13" spans="1:20" ht="15.75" customHeight="1" x14ac:dyDescent="0.25">
      <c r="A13" s="33"/>
      <c r="B13" s="39" t="s">
        <v>8</v>
      </c>
      <c r="C13" s="40"/>
      <c r="D13" s="40"/>
      <c r="E13" s="40"/>
      <c r="F13" s="40"/>
      <c r="G13" s="40"/>
      <c r="H13" s="40"/>
      <c r="I13" s="40"/>
      <c r="J13" s="40"/>
      <c r="K13" s="40"/>
      <c r="L13" s="40"/>
      <c r="M13" s="40"/>
      <c r="N13" s="40">
        <v>1.42568710577139</v>
      </c>
      <c r="O13" s="40">
        <v>1.8286722814321099</v>
      </c>
      <c r="P13" s="40">
        <v>1.75041619490038</v>
      </c>
      <c r="Q13" s="40">
        <v>1.7753515160298901</v>
      </c>
      <c r="R13" s="40">
        <v>1.9379924084836699</v>
      </c>
      <c r="S13" s="40">
        <v>2.0254099417604299</v>
      </c>
      <c r="T13" s="40">
        <v>1.8384993207234901</v>
      </c>
    </row>
    <row r="14" spans="1:20" ht="15.75" customHeight="1" x14ac:dyDescent="0.25">
      <c r="A14" s="33"/>
      <c r="B14" s="39" t="s">
        <v>9</v>
      </c>
      <c r="C14" s="40">
        <v>0.245217198255058</v>
      </c>
      <c r="D14" s="40">
        <v>0.40728676080494097</v>
      </c>
      <c r="E14" s="40">
        <v>0.225626944449239</v>
      </c>
      <c r="F14" s="40">
        <v>0.166427964588612</v>
      </c>
      <c r="G14" s="40">
        <v>0.14570357718632501</v>
      </c>
      <c r="H14" s="40">
        <v>0.17210581023272001</v>
      </c>
      <c r="I14" s="40">
        <v>0.15511188917904201</v>
      </c>
      <c r="J14" s="40">
        <v>0.13776519096675</v>
      </c>
      <c r="K14" s="40">
        <v>0.11564164520593399</v>
      </c>
      <c r="L14" s="40">
        <v>0.12858572171420901</v>
      </c>
      <c r="M14" s="40">
        <v>7.7211672114781194E-2</v>
      </c>
      <c r="N14" s="40">
        <v>0.21269077495573899</v>
      </c>
      <c r="O14" s="40">
        <v>0.26845606998886501</v>
      </c>
      <c r="P14" s="40">
        <v>0.23994002952992199</v>
      </c>
      <c r="Q14" s="40">
        <v>0.26740139910106397</v>
      </c>
      <c r="R14" s="40">
        <v>0.16510948332821401</v>
      </c>
      <c r="S14" s="40">
        <v>0.18065757418141201</v>
      </c>
      <c r="T14" s="40">
        <v>0.14257911088679001</v>
      </c>
    </row>
    <row r="15" spans="1:20" ht="15.75" customHeight="1" x14ac:dyDescent="0.25">
      <c r="A15" s="33"/>
      <c r="B15" s="39" t="s">
        <v>10</v>
      </c>
      <c r="C15" s="40">
        <v>1.3116738177434699</v>
      </c>
      <c r="D15" s="40">
        <v>1.5786612316967099</v>
      </c>
      <c r="E15" s="40">
        <v>2.0066749270843598</v>
      </c>
      <c r="F15" s="40">
        <v>1.87046171896157</v>
      </c>
      <c r="G15" s="40">
        <v>1.74242483039144</v>
      </c>
      <c r="H15" s="40">
        <v>1.8076520172842001</v>
      </c>
      <c r="I15" s="40">
        <v>1.8348098337090899</v>
      </c>
      <c r="J15" s="40">
        <v>2.1975050863710699</v>
      </c>
      <c r="K15" s="40">
        <v>2.8833807085490299</v>
      </c>
      <c r="L15" s="40">
        <v>4.2690554630681303</v>
      </c>
      <c r="M15" s="40">
        <v>5.3336634588724401</v>
      </c>
      <c r="N15" s="40">
        <v>3.2143131014375399</v>
      </c>
      <c r="O15" s="40">
        <v>2.7952101901137798</v>
      </c>
      <c r="P15" s="40">
        <v>2.7874341178299802</v>
      </c>
      <c r="Q15" s="40">
        <v>2.8284989969538499</v>
      </c>
      <c r="R15" s="40">
        <v>2.3432907311226199</v>
      </c>
      <c r="S15" s="40">
        <v>2.4320292145512798</v>
      </c>
      <c r="T15" s="40">
        <v>2.47027316631827</v>
      </c>
    </row>
    <row r="16" spans="1:20" ht="15.75" customHeight="1" x14ac:dyDescent="0.25">
      <c r="A16" s="33"/>
      <c r="B16" s="39" t="s">
        <v>93</v>
      </c>
      <c r="C16" s="40"/>
      <c r="D16" s="40"/>
      <c r="E16" s="40"/>
      <c r="F16" s="40"/>
      <c r="G16" s="40"/>
      <c r="H16" s="40"/>
      <c r="I16" s="40"/>
      <c r="J16" s="40"/>
      <c r="K16" s="40"/>
      <c r="L16" s="40"/>
      <c r="M16" s="40"/>
      <c r="N16" s="40">
        <f>N12+N9+N13+N15</f>
        <v>6.0961924506267202</v>
      </c>
      <c r="O16" s="40">
        <f t="shared" ref="O16:T16" si="1">O12+O9+O13+O15</f>
        <v>6.44020662197451</v>
      </c>
      <c r="P16" s="40">
        <f t="shared" si="1"/>
        <v>6.1334624174674008</v>
      </c>
      <c r="Q16" s="40">
        <f t="shared" si="1"/>
        <v>6.3713454290802201</v>
      </c>
      <c r="R16" s="40">
        <f t="shared" si="1"/>
        <v>7.0418170250005296</v>
      </c>
      <c r="S16" s="40">
        <f t="shared" si="1"/>
        <v>7.4884197646351298</v>
      </c>
      <c r="T16" s="40">
        <f t="shared" si="1"/>
        <v>7.8235927644329903</v>
      </c>
    </row>
    <row r="17" spans="1:20" ht="15.75" customHeight="1" x14ac:dyDescent="0.25">
      <c r="A17" s="33"/>
      <c r="B17" s="37" t="s">
        <v>11</v>
      </c>
      <c r="C17" s="38">
        <v>23.431546231955998</v>
      </c>
      <c r="D17" s="38">
        <v>25.440967713441101</v>
      </c>
      <c r="E17" s="38">
        <v>26.530206750487999</v>
      </c>
      <c r="F17" s="38">
        <v>29.188667242008702</v>
      </c>
      <c r="G17" s="38">
        <v>34.193627329167199</v>
      </c>
      <c r="H17" s="38">
        <v>36.772047117405698</v>
      </c>
      <c r="I17" s="38">
        <v>38.521237955719599</v>
      </c>
      <c r="J17" s="38">
        <v>42.709216657819098</v>
      </c>
      <c r="K17" s="38">
        <v>43.874983465412598</v>
      </c>
      <c r="L17" s="38">
        <v>44.365082507259501</v>
      </c>
      <c r="M17" s="38">
        <v>44.702127410930999</v>
      </c>
      <c r="N17" s="38">
        <v>44.436231714134898</v>
      </c>
      <c r="O17" s="38">
        <v>46.799959126035802</v>
      </c>
      <c r="P17" s="38">
        <v>41.412273747856098</v>
      </c>
      <c r="Q17" s="38">
        <v>32.1910046492495</v>
      </c>
      <c r="R17" s="38">
        <v>21.525399700395202</v>
      </c>
      <c r="S17" s="38">
        <v>12.6131975037997</v>
      </c>
      <c r="T17" s="38">
        <v>6.2000637963763898</v>
      </c>
    </row>
    <row r="18" spans="1:20" ht="13.5" customHeight="1" x14ac:dyDescent="0.25">
      <c r="A18" s="33"/>
      <c r="B18" s="33"/>
      <c r="C18" s="33"/>
      <c r="D18" s="33"/>
      <c r="E18" s="33"/>
      <c r="F18" s="33"/>
      <c r="G18" s="33"/>
      <c r="H18" s="33"/>
      <c r="I18" s="33"/>
      <c r="J18" s="33"/>
      <c r="K18" s="33"/>
      <c r="L18" s="33"/>
      <c r="M18" s="33"/>
      <c r="N18" s="33"/>
      <c r="O18" s="33"/>
      <c r="P18" s="33"/>
      <c r="Q18" s="33"/>
      <c r="R18" s="33"/>
      <c r="S18" s="33"/>
    </row>
    <row r="19" spans="1:20" ht="13.5" customHeight="1" x14ac:dyDescent="0.25">
      <c r="A19" s="33"/>
      <c r="B19" s="54" t="s">
        <v>29</v>
      </c>
      <c r="C19" s="33"/>
      <c r="D19" s="33"/>
      <c r="E19" s="33"/>
      <c r="F19" s="33"/>
      <c r="G19" s="33"/>
      <c r="H19" s="33"/>
      <c r="I19" s="33"/>
      <c r="J19" s="33"/>
      <c r="K19" s="33"/>
      <c r="L19" s="33"/>
      <c r="M19" s="33"/>
      <c r="N19" s="33"/>
      <c r="O19" s="33"/>
      <c r="P19" s="33"/>
      <c r="Q19" s="33"/>
      <c r="R19" s="33"/>
      <c r="S19" s="33"/>
    </row>
    <row r="20" spans="1:20" ht="15.75" customHeight="1" x14ac:dyDescent="0.25">
      <c r="A20" s="33"/>
      <c r="B20" s="63" t="s">
        <v>1</v>
      </c>
      <c r="C20" s="38"/>
      <c r="D20" s="38"/>
      <c r="E20" s="38"/>
      <c r="F20" s="38"/>
      <c r="G20" s="38"/>
      <c r="H20" s="38"/>
      <c r="I20" s="38"/>
      <c r="J20" s="38"/>
      <c r="K20" s="38"/>
      <c r="L20" s="38"/>
      <c r="M20" s="38"/>
      <c r="N20" s="38"/>
      <c r="O20" s="38"/>
      <c r="P20" s="38"/>
      <c r="Q20" s="38"/>
      <c r="R20" s="38"/>
      <c r="S20" s="38"/>
    </row>
    <row r="21" spans="1:20" ht="15.75" customHeight="1" x14ac:dyDescent="0.25">
      <c r="A21" s="33"/>
      <c r="B21" s="63" t="s">
        <v>2</v>
      </c>
      <c r="C21" s="38">
        <f>C7/100*C$6</f>
        <v>54.757739864604474</v>
      </c>
      <c r="D21" s="38">
        <f>D7/100*D$6</f>
        <v>49.582662772693425</v>
      </c>
      <c r="E21" s="38">
        <f>E7/100*E$6</f>
        <v>48.085836425949864</v>
      </c>
      <c r="F21" s="38">
        <f>F7/100*F$6</f>
        <v>46.386126510349271</v>
      </c>
      <c r="G21" s="38">
        <f>G7/100*G$6</f>
        <v>43.77088234967561</v>
      </c>
      <c r="H21" s="38">
        <f>H7/100*H$6</f>
        <v>41.126265493485739</v>
      </c>
      <c r="I21" s="38">
        <f>I7/100*I$6</f>
        <v>39.26934310282455</v>
      </c>
      <c r="J21" s="38">
        <f>J7/100*J$6</f>
        <v>36.531669965223585</v>
      </c>
      <c r="K21" s="38">
        <f>K7/100*K$6</f>
        <v>34.87920300708484</v>
      </c>
      <c r="L21" s="38">
        <f>L7/100*L$6</f>
        <v>34.628311983886839</v>
      </c>
      <c r="M21" s="38">
        <f>M7/100*M$6</f>
        <v>34.668995584628192</v>
      </c>
      <c r="N21" s="38">
        <f>N7/100*N$6</f>
        <v>34.168065421171761</v>
      </c>
      <c r="O21" s="38">
        <f>O7/100*O$6</f>
        <v>32.59580068392814</v>
      </c>
      <c r="P21" s="38">
        <f>P7/100*P$6</f>
        <v>38.180076630773392</v>
      </c>
      <c r="Q21" s="38">
        <f>Q7/100*Q$6</f>
        <v>44.581454841637935</v>
      </c>
      <c r="R21" s="38">
        <f>R7/100*R$6</f>
        <v>51.28869310257658</v>
      </c>
      <c r="S21" s="38">
        <f>S7/100*S$6</f>
        <v>54.81362043025365</v>
      </c>
      <c r="T21" s="38">
        <f>T7/100*T$6</f>
        <v>57.91591119991395</v>
      </c>
    </row>
    <row r="22" spans="1:20" ht="15.75" customHeight="1" x14ac:dyDescent="0.25">
      <c r="A22" s="33"/>
      <c r="B22" s="63" t="s">
        <v>3</v>
      </c>
      <c r="C22" s="38">
        <f>C8/100*C$6</f>
        <v>14.688128174813258</v>
      </c>
      <c r="D22" s="38">
        <f>D8/100*D$6</f>
        <v>17.633294663208762</v>
      </c>
      <c r="E22" s="38">
        <f>E8/100*E$6</f>
        <v>18.391595564396386</v>
      </c>
      <c r="F22" s="38">
        <f>F8/100*F$6</f>
        <v>17.475885691712534</v>
      </c>
      <c r="G22" s="38">
        <f>G8/100*G$6</f>
        <v>15.720909363986637</v>
      </c>
      <c r="H22" s="38">
        <f>H8/100*H$6</f>
        <v>15.803589737818157</v>
      </c>
      <c r="I22" s="38">
        <f>I8/100*I$6</f>
        <v>16.066460372605608</v>
      </c>
      <c r="J22" s="38">
        <f>J8/100*J$6</f>
        <v>15.018376195383578</v>
      </c>
      <c r="K22" s="38">
        <f>K8/100*K$6</f>
        <v>15.54718927950343</v>
      </c>
      <c r="L22" s="38">
        <f>L8/100*L$6</f>
        <v>14.329270233433181</v>
      </c>
      <c r="M22" s="38">
        <f>M8/100*M$6</f>
        <v>13.516473885854868</v>
      </c>
      <c r="N22" s="38">
        <f>N8/100*N$6</f>
        <v>13.372350333572665</v>
      </c>
      <c r="O22" s="38">
        <f>O8/100*O$6</f>
        <v>12.879749044902717</v>
      </c>
      <c r="P22" s="38">
        <f>P8/100*P$6</f>
        <v>12.427266113674904</v>
      </c>
      <c r="Q22" s="38">
        <f>Q8/100*Q$6</f>
        <v>12.981784614699734</v>
      </c>
      <c r="R22" s="38">
        <f>R8/100*R$6</f>
        <v>15.016133106662036</v>
      </c>
      <c r="S22" s="38">
        <f>S8/100*S$6</f>
        <v>17.622687275552682</v>
      </c>
      <c r="T22" s="38">
        <f>T8/100*T$6</f>
        <v>19.389313628815575</v>
      </c>
    </row>
    <row r="23" spans="1:20" ht="15.75" customHeight="1" x14ac:dyDescent="0.25">
      <c r="A23" s="33"/>
      <c r="B23" s="63" t="s">
        <v>4</v>
      </c>
      <c r="C23" s="38">
        <f>C9/100*C$6</f>
        <v>0</v>
      </c>
      <c r="D23" s="38">
        <f>D9/100*D$6</f>
        <v>0</v>
      </c>
      <c r="E23" s="38">
        <f>E9/100*E$6</f>
        <v>0</v>
      </c>
      <c r="F23" s="38">
        <f>F9/100*F$6</f>
        <v>0</v>
      </c>
      <c r="G23" s="38">
        <f>G9/100*G$6</f>
        <v>0</v>
      </c>
      <c r="H23" s="38">
        <f>H9/100*H$6</f>
        <v>0</v>
      </c>
      <c r="I23" s="38">
        <f>I9/100*I$6</f>
        <v>0</v>
      </c>
      <c r="J23" s="38">
        <f>J9/100*J$6</f>
        <v>0</v>
      </c>
      <c r="K23" s="38">
        <f>K9/100*K$6</f>
        <v>0</v>
      </c>
      <c r="L23" s="38">
        <f>L9/100*L$6</f>
        <v>0</v>
      </c>
      <c r="M23" s="38">
        <f>M9/100*M$6</f>
        <v>0</v>
      </c>
      <c r="N23" s="38">
        <f>N9/100*N$6</f>
        <v>0</v>
      </c>
      <c r="O23" s="38">
        <f>O9/100*O$6</f>
        <v>0</v>
      </c>
      <c r="P23" s="38">
        <f>P9/100*P$6</f>
        <v>0</v>
      </c>
      <c r="Q23" s="38">
        <f>Q9/100*Q$6</f>
        <v>0</v>
      </c>
      <c r="R23" s="38">
        <f>R9/100*R$6</f>
        <v>0.84166864802762975</v>
      </c>
      <c r="S23" s="38">
        <f>S9/100*S$6</f>
        <v>1.0776272097742479</v>
      </c>
      <c r="T23" s="38">
        <f>T9/100*T$6</f>
        <v>1.7758267031974577</v>
      </c>
    </row>
    <row r="24" spans="1:20" ht="15.75" customHeight="1" x14ac:dyDescent="0.25">
      <c r="A24" s="33"/>
      <c r="B24" s="63" t="s">
        <v>5</v>
      </c>
      <c r="C24" s="38">
        <f>C10/100*C$6</f>
        <v>3.8624275102957815</v>
      </c>
      <c r="D24" s="38">
        <f>D10/100*D$6</f>
        <v>3.6840720463587684</v>
      </c>
      <c r="E24" s="38">
        <f>E10/100*E$6</f>
        <v>3.2500716305224318</v>
      </c>
      <c r="F24" s="38">
        <f>F10/100*F$6</f>
        <v>3.0336164557908809</v>
      </c>
      <c r="G24" s="38">
        <f>G10/100*G$6</f>
        <v>2.6060179034760598</v>
      </c>
      <c r="H24" s="38">
        <f>H10/100*H$6</f>
        <v>2.1882362421979193</v>
      </c>
      <c r="I24" s="38">
        <f>I10/100*I$6</f>
        <v>1.9538000633606163</v>
      </c>
      <c r="J24" s="38">
        <f>J10/100*J$6</f>
        <v>1.9865335701523397</v>
      </c>
      <c r="K24" s="38">
        <f>K10/100*K$6</f>
        <v>1.6287011646174558</v>
      </c>
      <c r="L24" s="38">
        <f>L10/100*L$6</f>
        <v>2.0378769515145261</v>
      </c>
      <c r="M24" s="38">
        <f>M10/100*M$6</f>
        <v>1.9981512436025861</v>
      </c>
      <c r="N24" s="38">
        <f>N10/100*N$6</f>
        <v>2.2719578274550987</v>
      </c>
      <c r="O24" s="38">
        <f>O10/100*O$6</f>
        <v>2.0345203657267978</v>
      </c>
      <c r="P24" s="38">
        <f>P10/100*P$6</f>
        <v>2.0769555229338286</v>
      </c>
      <c r="Q24" s="38">
        <f>Q10/100*Q$6</f>
        <v>2.5457122489130644</v>
      </c>
      <c r="R24" s="38">
        <f>R10/100*R$6</f>
        <v>3.1107444848402062</v>
      </c>
      <c r="S24" s="38">
        <f>S10/100*S$6</f>
        <v>4.2853561722746276</v>
      </c>
      <c r="T24" s="38">
        <f>T10/100*T$6</f>
        <v>4.8762202977055367</v>
      </c>
    </row>
    <row r="25" spans="1:20" ht="15.75" customHeight="1" x14ac:dyDescent="0.25">
      <c r="A25" s="33"/>
      <c r="B25" s="63" t="s">
        <v>6</v>
      </c>
      <c r="C25" s="38">
        <f>C11/100*C$6</f>
        <v>2.0680708405268238</v>
      </c>
      <c r="D25" s="38">
        <f>D11/100*D$6</f>
        <v>2.1782991993743943</v>
      </c>
      <c r="E25" s="38">
        <f>E11/100*E$6</f>
        <v>2.1022220589225444</v>
      </c>
      <c r="F25" s="38">
        <f>F11/100*F$6</f>
        <v>2.4733553684066729</v>
      </c>
      <c r="G25" s="38">
        <f>G11/100*G$6</f>
        <v>2.466054237300034</v>
      </c>
      <c r="H25" s="38">
        <f>H11/100*H$6</f>
        <v>2.8581010627206198</v>
      </c>
      <c r="I25" s="38">
        <f>I11/100*I$6</f>
        <v>2.9657792646078036</v>
      </c>
      <c r="J25" s="38">
        <f>J11/100*J$6</f>
        <v>2.4163089763774876</v>
      </c>
      <c r="K25" s="38">
        <f>K11/100*K$6</f>
        <v>2.3867212914607134</v>
      </c>
      <c r="L25" s="38">
        <f>L11/100*L$6</f>
        <v>2.1928342791255155</v>
      </c>
      <c r="M25" s="38">
        <f>M11/100*M$6</f>
        <v>2.1221530390964585</v>
      </c>
      <c r="N25" s="38">
        <f>N11/100*N$6</f>
        <v>2.2459414467771137</v>
      </c>
      <c r="O25" s="38">
        <f>O11/100*O$6</f>
        <v>2.1209594851856814</v>
      </c>
      <c r="P25" s="38">
        <f>P11/100*P$6</f>
        <v>2.1693964061675017</v>
      </c>
      <c r="Q25" s="38">
        <f>Q11/100*Q$6</f>
        <v>3.1983761174301613</v>
      </c>
      <c r="R25" s="38">
        <f>R11/100*R$6</f>
        <v>3.4034228342286976</v>
      </c>
      <c r="S25" s="38">
        <f>S11/100*S$6</f>
        <v>3.9633771507668301</v>
      </c>
      <c r="T25" s="38">
        <f>T11/100*T$6</f>
        <v>4.1462269402675709</v>
      </c>
    </row>
    <row r="26" spans="1:20" ht="15.75" customHeight="1" x14ac:dyDescent="0.25">
      <c r="A26" s="33"/>
      <c r="B26" s="63" t="s">
        <v>7</v>
      </c>
      <c r="C26" s="38">
        <f>C12/100*C$6</f>
        <v>0</v>
      </c>
      <c r="D26" s="38">
        <f>D12/100*D$6</f>
        <v>0</v>
      </c>
      <c r="E26" s="38">
        <f>E12/100*E$6</f>
        <v>0</v>
      </c>
      <c r="F26" s="38">
        <f>F12/100*F$6</f>
        <v>0</v>
      </c>
      <c r="G26" s="38">
        <f>G12/100*G$6</f>
        <v>0</v>
      </c>
      <c r="H26" s="38">
        <f>H12/100*H$6</f>
        <v>0</v>
      </c>
      <c r="I26" s="38">
        <f>I12/100*I$6</f>
        <v>0</v>
      </c>
      <c r="J26" s="38">
        <f>J12/100*J$6</f>
        <v>0</v>
      </c>
      <c r="K26" s="38">
        <f>K12/100*K$6</f>
        <v>0</v>
      </c>
      <c r="L26" s="38">
        <f>L12/100*L$6</f>
        <v>0</v>
      </c>
      <c r="M26" s="38">
        <f>M12/100*M$6</f>
        <v>0</v>
      </c>
      <c r="N26" s="38">
        <f>N12/100*N$6</f>
        <v>0.80911528392940157</v>
      </c>
      <c r="O26" s="38">
        <f>O12/100*O$6</f>
        <v>0.9662851904317088</v>
      </c>
      <c r="P26" s="38">
        <f>P12/100*P$6</f>
        <v>0.93483285196940857</v>
      </c>
      <c r="Q26" s="38">
        <f>Q12/100*Q$6</f>
        <v>1.1985205454806134</v>
      </c>
      <c r="R26" s="38">
        <f>R12/100*R$6</f>
        <v>1.3246492846706508</v>
      </c>
      <c r="S26" s="38">
        <f>S12/100*S$6</f>
        <v>1.5710498281194698</v>
      </c>
      <c r="T26" s="38">
        <f>T12/100*T$6</f>
        <v>1.5210724746675424</v>
      </c>
    </row>
    <row r="27" spans="1:20" ht="15.75" customHeight="1" x14ac:dyDescent="0.25">
      <c r="A27" s="33"/>
      <c r="B27" s="63" t="s">
        <v>8</v>
      </c>
      <c r="C27" s="38">
        <f>C13/100*C$6</f>
        <v>0</v>
      </c>
      <c r="D27" s="38">
        <f>D13/100*D$6</f>
        <v>0</v>
      </c>
      <c r="E27" s="38">
        <f>E13/100*E$6</f>
        <v>0</v>
      </c>
      <c r="F27" s="38">
        <f>F13/100*F$6</f>
        <v>0</v>
      </c>
      <c r="G27" s="38">
        <f>G13/100*G$6</f>
        <v>0</v>
      </c>
      <c r="H27" s="38">
        <f>H13/100*H$6</f>
        <v>0</v>
      </c>
      <c r="I27" s="38">
        <f>I13/100*I$6</f>
        <v>0</v>
      </c>
      <c r="J27" s="38">
        <f>J13/100*J$6</f>
        <v>0</v>
      </c>
      <c r="K27" s="38">
        <f>K13/100*K$6</f>
        <v>0</v>
      </c>
      <c r="L27" s="38">
        <f>L13/100*L$6</f>
        <v>0</v>
      </c>
      <c r="M27" s="38">
        <f>M13/100*M$6</f>
        <v>0</v>
      </c>
      <c r="N27" s="38">
        <f>N13/100*N$6</f>
        <v>0.79216547993227171</v>
      </c>
      <c r="O27" s="38">
        <f>O13/100*O$6</f>
        <v>0.97285440117273603</v>
      </c>
      <c r="P27" s="38">
        <f>P13/100*P$6</f>
        <v>1.0255290485414283</v>
      </c>
      <c r="Q27" s="38">
        <f>Q13/100*Q$6</f>
        <v>1.2038480269641865</v>
      </c>
      <c r="R27" s="38">
        <f>R13/100*R$6</f>
        <v>1.5208317963942444</v>
      </c>
      <c r="S27" s="38">
        <f>S13/100*S$6</f>
        <v>1.7699409855445924</v>
      </c>
      <c r="T27" s="38">
        <f>T13/100*T$6</f>
        <v>1.724511189942687</v>
      </c>
    </row>
    <row r="28" spans="1:20" ht="15.75" customHeight="1" x14ac:dyDescent="0.25">
      <c r="A28" s="33"/>
      <c r="B28" s="63" t="s">
        <v>9</v>
      </c>
      <c r="C28" s="38">
        <f>C14/100*C$6</f>
        <v>0.18775901707721687</v>
      </c>
      <c r="D28" s="38">
        <f>D14/100*D$6</f>
        <v>0.30366906748743583</v>
      </c>
      <c r="E28" s="38">
        <f>E14/100*E$6</f>
        <v>0.16576764960204718</v>
      </c>
      <c r="F28" s="38">
        <f>F14/100*F$6</f>
        <v>0.11784985980719397</v>
      </c>
      <c r="G28" s="38">
        <f>G14/100*G$6</f>
        <v>9.5882238997967564E-2</v>
      </c>
      <c r="H28" s="38">
        <f>H14/100*H$6</f>
        <v>0.10881898060215137</v>
      </c>
      <c r="I28" s="38">
        <f>I14/100*I$6</f>
        <v>9.5360869250771155E-2</v>
      </c>
      <c r="J28" s="38">
        <f>J14/100*J$6</f>
        <v>7.8926757077702511E-2</v>
      </c>
      <c r="K28" s="38">
        <f>K14/100*K$6</f>
        <v>6.4903892492699358E-2</v>
      </c>
      <c r="L28" s="38">
        <f>L14/100*L$6</f>
        <v>7.1538560183145097E-2</v>
      </c>
      <c r="M28" s="38">
        <f>M14/100*M$6</f>
        <v>4.2696412069921426E-2</v>
      </c>
      <c r="N28" s="38">
        <f>N14/100*N$6</f>
        <v>0.11817900936181762</v>
      </c>
      <c r="O28" s="38">
        <f>O14/100*O$6</f>
        <v>0.1428187389627141</v>
      </c>
      <c r="P28" s="38">
        <f>P14/100*P$6</f>
        <v>0.14057540767030394</v>
      </c>
      <c r="Q28" s="38">
        <f>Q14/100*Q$6</f>
        <v>0.18132220228428222</v>
      </c>
      <c r="R28" s="38">
        <f>R14/100*R$6</f>
        <v>0.12956900709855859</v>
      </c>
      <c r="S28" s="38">
        <f>S14/100*S$6</f>
        <v>0.15787087754433707</v>
      </c>
      <c r="T28" s="38">
        <f>T14/100*T$6</f>
        <v>0.13373911505150279</v>
      </c>
    </row>
    <row r="29" spans="1:20" ht="15.75" customHeight="1" x14ac:dyDescent="0.25">
      <c r="A29" s="33"/>
      <c r="B29" s="63" t="s">
        <v>10</v>
      </c>
      <c r="C29" s="38">
        <f>C15/100*C$6</f>
        <v>1.0043283607264464</v>
      </c>
      <c r="D29" s="38">
        <f>D15/100*D$6</f>
        <v>1.1770345374361384</v>
      </c>
      <c r="E29" s="38">
        <f>E15/100*E$6</f>
        <v>1.4742999201186748</v>
      </c>
      <c r="F29" s="38">
        <f>F15/100*F$6</f>
        <v>1.3244988719247215</v>
      </c>
      <c r="G29" s="38">
        <f>G15/100*G$6</f>
        <v>1.1466265773965174</v>
      </c>
      <c r="H29" s="38">
        <f>H15/100*H$6</f>
        <v>1.1429413657697194</v>
      </c>
      <c r="I29" s="38">
        <f>I15/100*I$6</f>
        <v>1.1280183716310683</v>
      </c>
      <c r="J29" s="38">
        <f>J15/100*J$6</f>
        <v>1.258967877966255</v>
      </c>
      <c r="K29" s="38">
        <f>K15/100*K$6</f>
        <v>1.6182978994282464</v>
      </c>
      <c r="L29" s="38">
        <f>L15/100*L$6</f>
        <v>2.3750854845972853</v>
      </c>
      <c r="M29" s="38">
        <f>M15/100*M$6</f>
        <v>2.9494024238170127</v>
      </c>
      <c r="N29" s="38">
        <f>N15/100*N$6</f>
        <v>1.7859934836649589</v>
      </c>
      <c r="O29" s="38">
        <f>O15/100*O$6</f>
        <v>1.4870529636537431</v>
      </c>
      <c r="P29" s="38">
        <f>P15/100*P$6</f>
        <v>1.6330942704130911</v>
      </c>
      <c r="Q29" s="38">
        <f>Q15/100*Q$6</f>
        <v>1.9179767533404604</v>
      </c>
      <c r="R29" s="38">
        <f>R15/100*R$6</f>
        <v>1.8388880351061632</v>
      </c>
      <c r="S29" s="38">
        <f>S15/100*S$6</f>
        <v>2.1252725663698184</v>
      </c>
      <c r="T29" s="38">
        <f>T15/100*T$6</f>
        <v>2.3171146540617698</v>
      </c>
    </row>
    <row r="30" spans="1:20" ht="15.75" customHeight="1" x14ac:dyDescent="0.25">
      <c r="A30" s="33"/>
      <c r="B30" s="63" t="s">
        <v>11</v>
      </c>
      <c r="C30" s="38">
        <f>C17</f>
        <v>23.431546231955998</v>
      </c>
      <c r="D30" s="38">
        <f>D17</f>
        <v>25.440967713441101</v>
      </c>
      <c r="E30" s="38">
        <f>E17</f>
        <v>26.530206750487999</v>
      </c>
      <c r="F30" s="38">
        <f>F17</f>
        <v>29.188667242008702</v>
      </c>
      <c r="G30" s="38">
        <f>G17</f>
        <v>34.193627329167199</v>
      </c>
      <c r="H30" s="38">
        <f>H17</f>
        <v>36.772047117405698</v>
      </c>
      <c r="I30" s="38">
        <f>I17</f>
        <v>38.521237955719599</v>
      </c>
      <c r="J30" s="38">
        <f>J17</f>
        <v>42.709216657819098</v>
      </c>
      <c r="K30" s="38">
        <f>K17</f>
        <v>43.874983465412598</v>
      </c>
      <c r="L30" s="38">
        <f>L17</f>
        <v>44.365082507259501</v>
      </c>
      <c r="M30" s="38">
        <f>M17</f>
        <v>44.702127410930999</v>
      </c>
      <c r="N30" s="38">
        <f>N17</f>
        <v>44.436231714134898</v>
      </c>
      <c r="O30" s="38">
        <f>O17</f>
        <v>46.799959126035802</v>
      </c>
      <c r="P30" s="38">
        <f>P17</f>
        <v>41.412273747856098</v>
      </c>
      <c r="Q30" s="38">
        <f>Q17</f>
        <v>32.1910046492495</v>
      </c>
      <c r="R30" s="38">
        <f>R17</f>
        <v>21.525399700395202</v>
      </c>
      <c r="S30" s="38">
        <f>S17</f>
        <v>12.6131975037997</v>
      </c>
      <c r="T30" s="38">
        <f>T17</f>
        <v>6.2000637963763898</v>
      </c>
    </row>
    <row r="31" spans="1:20" ht="13.5" customHeight="1" x14ac:dyDescent="0.25">
      <c r="A31" s="33"/>
      <c r="B31" s="33"/>
      <c r="C31" s="33"/>
      <c r="D31" s="33"/>
      <c r="E31" s="33"/>
      <c r="F31" s="33"/>
      <c r="G31" s="33"/>
      <c r="H31" s="33"/>
      <c r="I31" s="33"/>
      <c r="J31" s="33"/>
      <c r="K31" s="33"/>
      <c r="L31" s="33"/>
      <c r="M31" s="33"/>
      <c r="N31" s="33"/>
      <c r="O31" s="33"/>
      <c r="P31" s="33"/>
      <c r="Q31" s="33"/>
      <c r="R31" s="33"/>
      <c r="S31" s="33"/>
    </row>
    <row r="32" spans="1:20" ht="13.5" customHeight="1" x14ac:dyDescent="0.25">
      <c r="A32" s="33"/>
      <c r="B32" s="33"/>
      <c r="C32" s="33"/>
      <c r="D32" s="33"/>
      <c r="E32" s="33"/>
      <c r="F32" s="33"/>
      <c r="G32" s="33"/>
      <c r="H32" s="33"/>
      <c r="I32" s="33"/>
      <c r="J32" s="33"/>
      <c r="K32" s="33"/>
      <c r="L32" s="33"/>
      <c r="M32" s="33"/>
      <c r="N32" s="33"/>
      <c r="O32" s="33"/>
      <c r="P32" s="33"/>
      <c r="Q32" s="33"/>
      <c r="R32" s="33"/>
      <c r="S32" s="33"/>
    </row>
    <row r="33" spans="1:20" ht="15.75" customHeight="1" x14ac:dyDescent="0.25">
      <c r="A33" s="33"/>
      <c r="B33" s="64" t="s">
        <v>30</v>
      </c>
      <c r="C33" s="33"/>
      <c r="D33" s="33"/>
      <c r="E33" s="33"/>
      <c r="F33" s="33"/>
      <c r="G33" s="33"/>
      <c r="H33" s="33"/>
      <c r="I33" s="33"/>
      <c r="J33" s="33"/>
      <c r="K33" s="33"/>
      <c r="L33" s="33"/>
      <c r="M33" s="33"/>
      <c r="N33" s="33"/>
      <c r="O33" s="33"/>
      <c r="P33" s="33"/>
      <c r="Q33" s="33"/>
      <c r="R33" s="33"/>
      <c r="S33" s="33"/>
    </row>
    <row r="34" spans="1:20" ht="15.75" customHeight="1" x14ac:dyDescent="0.25">
      <c r="A34" s="33"/>
      <c r="B34" s="28" t="s">
        <v>14</v>
      </c>
      <c r="C34" s="51"/>
      <c r="D34" s="51"/>
      <c r="E34" s="51"/>
      <c r="F34" s="51"/>
      <c r="G34" s="51"/>
      <c r="H34" s="51"/>
      <c r="I34" s="51"/>
      <c r="J34" s="51"/>
      <c r="K34" s="51"/>
      <c r="L34" s="51"/>
      <c r="M34" s="51"/>
      <c r="N34" s="51"/>
      <c r="O34" s="51"/>
      <c r="P34" s="51"/>
      <c r="Q34" s="51"/>
      <c r="R34" s="51"/>
      <c r="S34" s="51"/>
    </row>
    <row r="35" spans="1:20" ht="14.4" customHeight="1" x14ac:dyDescent="0.25">
      <c r="B35" s="58" t="s">
        <v>12</v>
      </c>
      <c r="C35" s="55">
        <f>C30+C29+C28+C27+C25+C24+C22+C21+C26</f>
        <v>100</v>
      </c>
      <c r="D35" s="55">
        <f t="shared" ref="D35:T35" si="2">D30+D29+D28+D27+D25+D24+D22+D21+D26</f>
        <v>100.00000000000003</v>
      </c>
      <c r="E35" s="55">
        <f t="shared" si="2"/>
        <v>99.999999999999943</v>
      </c>
      <c r="F35" s="55">
        <f t="shared" si="2"/>
        <v>99.999999999999972</v>
      </c>
      <c r="G35" s="55">
        <f t="shared" si="2"/>
        <v>100.00000000000003</v>
      </c>
      <c r="H35" s="55">
        <f t="shared" si="2"/>
        <v>100</v>
      </c>
      <c r="I35" s="55">
        <f t="shared" si="2"/>
        <v>100.00000000000001</v>
      </c>
      <c r="J35" s="55">
        <f t="shared" si="2"/>
        <v>100.00000000000004</v>
      </c>
      <c r="K35" s="55">
        <f t="shared" si="2"/>
        <v>99.999999999999986</v>
      </c>
      <c r="L35" s="55">
        <f t="shared" si="2"/>
        <v>100</v>
      </c>
      <c r="M35" s="55">
        <f t="shared" si="2"/>
        <v>100.00000000000004</v>
      </c>
      <c r="N35" s="55">
        <f t="shared" si="2"/>
        <v>99.999999999999986</v>
      </c>
      <c r="O35" s="55">
        <f t="shared" si="2"/>
        <v>100.00000000000003</v>
      </c>
      <c r="P35" s="55">
        <f t="shared" si="2"/>
        <v>99.999999999999957</v>
      </c>
      <c r="Q35" s="55">
        <f t="shared" si="2"/>
        <v>99.999999999999943</v>
      </c>
      <c r="R35" s="55">
        <f t="shared" si="2"/>
        <v>99.158331351972336</v>
      </c>
      <c r="S35" s="55">
        <f t="shared" si="2"/>
        <v>98.922372790225708</v>
      </c>
      <c r="T35" s="55">
        <f t="shared" si="2"/>
        <v>98.224173296802533</v>
      </c>
    </row>
    <row r="36" spans="1:20" ht="14.4" customHeight="1" x14ac:dyDescent="0.25">
      <c r="B36" s="58" t="s">
        <v>13</v>
      </c>
      <c r="C36" s="55">
        <f>C23</f>
        <v>0</v>
      </c>
      <c r="D36" s="55">
        <f t="shared" ref="D36:T36" si="3">D23</f>
        <v>0</v>
      </c>
      <c r="E36" s="55">
        <f t="shared" si="3"/>
        <v>0</v>
      </c>
      <c r="F36" s="55">
        <f t="shared" si="3"/>
        <v>0</v>
      </c>
      <c r="G36" s="55">
        <f t="shared" si="3"/>
        <v>0</v>
      </c>
      <c r="H36" s="55">
        <f t="shared" si="3"/>
        <v>0</v>
      </c>
      <c r="I36" s="55">
        <f t="shared" si="3"/>
        <v>0</v>
      </c>
      <c r="J36" s="55">
        <f t="shared" si="3"/>
        <v>0</v>
      </c>
      <c r="K36" s="55">
        <f t="shared" si="3"/>
        <v>0</v>
      </c>
      <c r="L36" s="55">
        <f t="shared" si="3"/>
        <v>0</v>
      </c>
      <c r="M36" s="55">
        <f t="shared" si="3"/>
        <v>0</v>
      </c>
      <c r="N36" s="55">
        <f t="shared" si="3"/>
        <v>0</v>
      </c>
      <c r="O36" s="55">
        <f t="shared" si="3"/>
        <v>0</v>
      </c>
      <c r="P36" s="55">
        <f t="shared" si="3"/>
        <v>0</v>
      </c>
      <c r="Q36" s="55">
        <f t="shared" si="3"/>
        <v>0</v>
      </c>
      <c r="R36" s="55">
        <f t="shared" si="3"/>
        <v>0.84166864802762975</v>
      </c>
      <c r="S36" s="55">
        <f t="shared" si="3"/>
        <v>1.0776272097742479</v>
      </c>
      <c r="T36" s="55">
        <f t="shared" si="3"/>
        <v>1.7758267031974577</v>
      </c>
    </row>
    <row r="38" spans="1:20" ht="14.4" customHeight="1" x14ac:dyDescent="0.25">
      <c r="B38" s="28" t="s">
        <v>15</v>
      </c>
    </row>
    <row r="39" spans="1:20" ht="14.4" customHeight="1" x14ac:dyDescent="0.25">
      <c r="B39" s="58" t="s">
        <v>12</v>
      </c>
      <c r="C39" s="55">
        <f>C30+C28+C27+C25+C24+C22+C21+C26</f>
        <v>98.995671639273553</v>
      </c>
      <c r="D39" s="55">
        <f t="shared" ref="D39:T39" si="4">D30+D28+D27+D25+D24+D22+D21+D26</f>
        <v>98.822965462563886</v>
      </c>
      <c r="E39" s="55">
        <f t="shared" si="4"/>
        <v>98.525700079881275</v>
      </c>
      <c r="F39" s="55">
        <f t="shared" si="4"/>
        <v>98.675501128075254</v>
      </c>
      <c r="G39" s="55">
        <f t="shared" si="4"/>
        <v>98.853373422603511</v>
      </c>
      <c r="H39" s="55">
        <f t="shared" si="4"/>
        <v>98.857058634230285</v>
      </c>
      <c r="I39" s="55">
        <f t="shared" si="4"/>
        <v>98.871981628368943</v>
      </c>
      <c r="J39" s="55">
        <f t="shared" si="4"/>
        <v>98.741032122033786</v>
      </c>
      <c r="K39" s="55">
        <f t="shared" si="4"/>
        <v>98.381702100571744</v>
      </c>
      <c r="L39" s="55">
        <f t="shared" si="4"/>
        <v>97.624914515402708</v>
      </c>
      <c r="M39" s="55">
        <f t="shared" si="4"/>
        <v>97.050597576183023</v>
      </c>
      <c r="N39" s="55">
        <f t="shared" si="4"/>
        <v>98.214006516335033</v>
      </c>
      <c r="O39" s="55">
        <f t="shared" si="4"/>
        <v>98.512947036346304</v>
      </c>
      <c r="P39" s="55">
        <f t="shared" si="4"/>
        <v>98.366905729586861</v>
      </c>
      <c r="Q39" s="55">
        <f t="shared" si="4"/>
        <v>98.082023246659489</v>
      </c>
      <c r="R39" s="55">
        <f t="shared" si="4"/>
        <v>97.319443316866185</v>
      </c>
      <c r="S39" s="55">
        <f t="shared" si="4"/>
        <v>96.797100223855892</v>
      </c>
      <c r="T39" s="55">
        <f t="shared" si="4"/>
        <v>95.907058642740765</v>
      </c>
    </row>
    <row r="40" spans="1:20" ht="14.4" customHeight="1" x14ac:dyDescent="0.25">
      <c r="B40" s="58" t="s">
        <v>13</v>
      </c>
      <c r="C40" s="55">
        <f>C23+C29</f>
        <v>1.0043283607264464</v>
      </c>
      <c r="D40" s="55">
        <f t="shared" ref="D40:T40" si="5">D23+D29</f>
        <v>1.1770345374361384</v>
      </c>
      <c r="E40" s="55">
        <f t="shared" si="5"/>
        <v>1.4742999201186748</v>
      </c>
      <c r="F40" s="55">
        <f t="shared" si="5"/>
        <v>1.3244988719247215</v>
      </c>
      <c r="G40" s="55">
        <f t="shared" si="5"/>
        <v>1.1466265773965174</v>
      </c>
      <c r="H40" s="55">
        <f t="shared" si="5"/>
        <v>1.1429413657697194</v>
      </c>
      <c r="I40" s="55">
        <f t="shared" si="5"/>
        <v>1.1280183716310683</v>
      </c>
      <c r="J40" s="55">
        <f t="shared" si="5"/>
        <v>1.258967877966255</v>
      </c>
      <c r="K40" s="55">
        <f t="shared" si="5"/>
        <v>1.6182978994282464</v>
      </c>
      <c r="L40" s="55">
        <f t="shared" si="5"/>
        <v>2.3750854845972853</v>
      </c>
      <c r="M40" s="55">
        <f t="shared" si="5"/>
        <v>2.9494024238170127</v>
      </c>
      <c r="N40" s="55">
        <f t="shared" si="5"/>
        <v>1.7859934836649589</v>
      </c>
      <c r="O40" s="55">
        <f t="shared" si="5"/>
        <v>1.4870529636537431</v>
      </c>
      <c r="P40" s="55">
        <f t="shared" si="5"/>
        <v>1.6330942704130911</v>
      </c>
      <c r="Q40" s="55">
        <f t="shared" si="5"/>
        <v>1.9179767533404604</v>
      </c>
      <c r="R40" s="55">
        <f t="shared" si="5"/>
        <v>2.6805566831337928</v>
      </c>
      <c r="S40" s="55">
        <f t="shared" si="5"/>
        <v>3.2028997761440663</v>
      </c>
      <c r="T40" s="55">
        <f t="shared" si="5"/>
        <v>4.0929413572592273</v>
      </c>
    </row>
    <row r="42" spans="1:20" ht="14.4" customHeight="1" x14ac:dyDescent="0.25">
      <c r="B42" s="28" t="s">
        <v>16</v>
      </c>
    </row>
    <row r="43" spans="1:20" ht="14.4" customHeight="1" x14ac:dyDescent="0.25">
      <c r="B43" s="58" t="s">
        <v>12</v>
      </c>
      <c r="C43" s="55">
        <f>C21+C22+C24+C25+C27+C28+C26</f>
        <v>75.564125407317562</v>
      </c>
      <c r="D43" s="55">
        <f t="shared" ref="D43:T43" si="6">D21+D22+D24+D25+D27+D28+D26</f>
        <v>73.381997749122775</v>
      </c>
      <c r="E43" s="55">
        <f t="shared" si="6"/>
        <v>71.99549332939327</v>
      </c>
      <c r="F43" s="55">
        <f t="shared" si="6"/>
        <v>69.486833886066549</v>
      </c>
      <c r="G43" s="55">
        <f t="shared" si="6"/>
        <v>64.659746093436311</v>
      </c>
      <c r="H43" s="55">
        <f t="shared" si="6"/>
        <v>62.085011516824586</v>
      </c>
      <c r="I43" s="55">
        <f t="shared" si="6"/>
        <v>60.350743672649344</v>
      </c>
      <c r="J43" s="55">
        <f t="shared" si="6"/>
        <v>56.031815464214695</v>
      </c>
      <c r="K43" s="55">
        <f t="shared" si="6"/>
        <v>54.506718635159139</v>
      </c>
      <c r="L43" s="55">
        <f t="shared" si="6"/>
        <v>53.259832008143206</v>
      </c>
      <c r="M43" s="55">
        <f t="shared" si="6"/>
        <v>52.348470165252024</v>
      </c>
      <c r="N43" s="55">
        <f t="shared" si="6"/>
        <v>53.777774802200135</v>
      </c>
      <c r="O43" s="55">
        <f t="shared" si="6"/>
        <v>51.712987910310503</v>
      </c>
      <c r="P43" s="55">
        <f t="shared" si="6"/>
        <v>56.95463198173077</v>
      </c>
      <c r="Q43" s="55">
        <f t="shared" si="6"/>
        <v>65.891018597409968</v>
      </c>
      <c r="R43" s="55">
        <f t="shared" si="6"/>
        <v>75.794043616470972</v>
      </c>
      <c r="S43" s="55">
        <f t="shared" si="6"/>
        <v>84.183902720056196</v>
      </c>
      <c r="T43" s="55">
        <f t="shared" si="6"/>
        <v>89.706994846364353</v>
      </c>
    </row>
    <row r="44" spans="1:20" ht="14.4" customHeight="1" x14ac:dyDescent="0.25">
      <c r="B44" s="58" t="s">
        <v>13</v>
      </c>
      <c r="C44" s="55">
        <f>C30+C29+C23</f>
        <v>24.435874592682445</v>
      </c>
      <c r="D44" s="55">
        <f t="shared" ref="D44:T44" si="7">D30+D29+D23</f>
        <v>26.61800225087724</v>
      </c>
      <c r="E44" s="55">
        <f t="shared" si="7"/>
        <v>28.004506670606673</v>
      </c>
      <c r="F44" s="55">
        <f t="shared" si="7"/>
        <v>30.513166113933423</v>
      </c>
      <c r="G44" s="55">
        <f t="shared" si="7"/>
        <v>35.340253906563717</v>
      </c>
      <c r="H44" s="55">
        <f t="shared" si="7"/>
        <v>37.914988483175421</v>
      </c>
      <c r="I44" s="55">
        <f t="shared" si="7"/>
        <v>39.64925632735067</v>
      </c>
      <c r="J44" s="55">
        <f t="shared" si="7"/>
        <v>43.968184535785355</v>
      </c>
      <c r="K44" s="55">
        <f t="shared" si="7"/>
        <v>45.493281364840847</v>
      </c>
      <c r="L44" s="55">
        <f t="shared" si="7"/>
        <v>46.740167991856787</v>
      </c>
      <c r="M44" s="55">
        <f t="shared" si="7"/>
        <v>47.651529834748011</v>
      </c>
      <c r="N44" s="55">
        <f t="shared" si="7"/>
        <v>46.222225197799858</v>
      </c>
      <c r="O44" s="55">
        <f t="shared" si="7"/>
        <v>48.287012089689547</v>
      </c>
      <c r="P44" s="55">
        <f t="shared" si="7"/>
        <v>43.045368018269187</v>
      </c>
      <c r="Q44" s="55">
        <f t="shared" si="7"/>
        <v>34.108981402589961</v>
      </c>
      <c r="R44" s="55">
        <f t="shared" si="7"/>
        <v>24.205956383528992</v>
      </c>
      <c r="S44" s="55">
        <f t="shared" si="7"/>
        <v>15.816097279943767</v>
      </c>
      <c r="T44" s="55">
        <f t="shared" si="7"/>
        <v>10.293005153635617</v>
      </c>
    </row>
    <row r="45" spans="1:20" s="56" customFormat="1" ht="14.4" customHeight="1" x14ac:dyDescent="0.25">
      <c r="B45" s="56" t="s">
        <v>27</v>
      </c>
    </row>
    <row r="46" spans="1:20" s="56" customFormat="1" ht="14.4" customHeight="1" x14ac:dyDescent="0.25">
      <c r="B46" s="59" t="s">
        <v>12</v>
      </c>
      <c r="C46" s="57">
        <f>C7+C8+C10+C11+C13+C14+C12</f>
        <v>98.688326182256546</v>
      </c>
      <c r="D46" s="57">
        <f>D7+D8+D10+D11+D13+D14+D12</f>
        <v>98.421338768303315</v>
      </c>
      <c r="E46" s="57">
        <f>E7+E8+E10+E11+E13+E14+E12</f>
        <v>97.993325072915596</v>
      </c>
      <c r="F46" s="57">
        <f>F7+F8+F10+F11+F13+F14+F12</f>
        <v>98.129538281038407</v>
      </c>
      <c r="G46" s="57">
        <f>G7+G8+G10+G11+G13+G14+G12</f>
        <v>98.2575751696086</v>
      </c>
      <c r="H46" s="57">
        <f>H7+H8+H10+H11+H13+H14+H12</f>
        <v>98.192347982715816</v>
      </c>
      <c r="I46" s="57">
        <f>I7+I8+I10+I11+I13+I14+I12</f>
        <v>98.165190166290927</v>
      </c>
      <c r="J46" s="57">
        <f>J7+J8+J10+J11+J13+J14+J12</f>
        <v>97.802494913629005</v>
      </c>
      <c r="K46" s="57">
        <f>K7+K8+K10+K11+K13+K14+K12</f>
        <v>97.116619291450945</v>
      </c>
      <c r="L46" s="57">
        <f>L7+L8+L10+L11+L13+L14+L12</f>
        <v>95.730944536931844</v>
      </c>
      <c r="M46" s="57">
        <f>M7+M8+M10+M11+M13+M14+M12</f>
        <v>94.666336541127635</v>
      </c>
      <c r="N46" s="57">
        <f>N7+N8+N10+N11+N13+N14+N12</f>
        <v>96.785686898562446</v>
      </c>
      <c r="O46" s="57">
        <f>O7+O8+O10+O11+O13+O14+O12</f>
        <v>97.204789809886265</v>
      </c>
      <c r="P46" s="57">
        <f>P7+P8+P10+P11+P13+P14+P12</f>
        <v>97.212565882169955</v>
      </c>
      <c r="Q46" s="57">
        <f>Q7+Q8+Q10+Q11+Q13+Q14+Q12</f>
        <v>97.17150100304606</v>
      </c>
      <c r="R46" s="57">
        <f>R7+R8+R10+R11+R13+R14+R12</f>
        <v>96.584172875172527</v>
      </c>
      <c r="S46" s="57">
        <f>S7+S8+S10+S11+S13+S14+S12</f>
        <v>96.334801497876796</v>
      </c>
      <c r="T46" s="57">
        <f>T7+T8+T10+T11+T13+T14+T12</f>
        <v>95.636520105542303</v>
      </c>
    </row>
    <row r="47" spans="1:20" s="56" customFormat="1" ht="14.4" customHeight="1" x14ac:dyDescent="0.25">
      <c r="B47" s="59" t="s">
        <v>13</v>
      </c>
      <c r="C47" s="57">
        <f>C9+C15</f>
        <v>1.3116738177434699</v>
      </c>
      <c r="D47" s="57">
        <f>D9+D15</f>
        <v>1.5786612316967099</v>
      </c>
      <c r="E47" s="57">
        <f>E9+E15</f>
        <v>2.0066749270843598</v>
      </c>
      <c r="F47" s="57">
        <f>F9+F15</f>
        <v>1.87046171896157</v>
      </c>
      <c r="G47" s="57">
        <f>G9+G15</f>
        <v>1.74242483039144</v>
      </c>
      <c r="H47" s="57">
        <f>H9+H15</f>
        <v>1.8076520172842001</v>
      </c>
      <c r="I47" s="57">
        <f>I9+I15</f>
        <v>1.8348098337090899</v>
      </c>
      <c r="J47" s="57">
        <f>J9+J15</f>
        <v>2.1975050863710699</v>
      </c>
      <c r="K47" s="57">
        <f>K9+K15</f>
        <v>2.8833807085490299</v>
      </c>
      <c r="L47" s="57">
        <f>L9+L15</f>
        <v>4.2690554630681303</v>
      </c>
      <c r="M47" s="57">
        <f>M9+M15</f>
        <v>5.3336634588724401</v>
      </c>
      <c r="N47" s="57">
        <f>N9+N15</f>
        <v>3.2143131014375399</v>
      </c>
      <c r="O47" s="57">
        <f>O9+O15</f>
        <v>2.7952101901137798</v>
      </c>
      <c r="P47" s="57">
        <f>P9+P15</f>
        <v>2.7874341178299802</v>
      </c>
      <c r="Q47" s="57">
        <f>Q9+Q15</f>
        <v>2.8284989969538499</v>
      </c>
      <c r="R47" s="57">
        <f>R9+R15</f>
        <v>3.4158271248274099</v>
      </c>
      <c r="S47" s="57">
        <f>S9+S15</f>
        <v>3.6651985021231699</v>
      </c>
      <c r="T47" s="57">
        <f>T9+T15</f>
        <v>4.3634798944576598</v>
      </c>
    </row>
  </sheetData>
  <mergeCells count="1">
    <mergeCell ref="B2:H2"/>
  </mergeCells>
  <pageMargins left="0.7" right="0.7" top="0.75" bottom="0.75" header="0.39" footer="0.39"/>
  <pageSetup paperSize="9" fitToWidth="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47"/>
  <sheetViews>
    <sheetView zoomScale="90" zoomScaleNormal="90" workbookViewId="0">
      <pane xSplit="2" ySplit="7" topLeftCell="C8" activePane="bottomRight" state="frozen"/>
      <selection pane="topRight"/>
      <selection pane="bottomLeft"/>
      <selection pane="bottomRight" activeCell="O13" sqref="O13:O14"/>
    </sheetView>
  </sheetViews>
  <sheetFormatPr baseColWidth="10" defaultColWidth="10.109375" defaultRowHeight="14.4" customHeight="1" x14ac:dyDescent="0.25"/>
  <cols>
    <col min="1" max="1" width="5.44140625" style="28" customWidth="1"/>
    <col min="2" max="2" width="30.109375" style="28" customWidth="1"/>
    <col min="3" max="15" width="14.6640625" style="28" customWidth="1"/>
    <col min="16" max="16384" width="10.109375" style="28"/>
  </cols>
  <sheetData>
    <row r="1" spans="1:20" ht="13.5" customHeight="1" x14ac:dyDescent="0.25">
      <c r="A1" s="33"/>
      <c r="B1" s="33"/>
      <c r="C1" s="33"/>
      <c r="D1" s="33"/>
      <c r="E1" s="33"/>
      <c r="F1" s="33"/>
      <c r="G1" s="33"/>
      <c r="H1" s="33"/>
      <c r="I1" s="33"/>
      <c r="J1" s="33"/>
      <c r="K1" s="33"/>
      <c r="L1" s="33"/>
      <c r="M1" s="33"/>
      <c r="N1" s="33"/>
      <c r="O1" s="33"/>
    </row>
    <row r="2" spans="1:20" ht="24.75" customHeight="1" x14ac:dyDescent="0.25">
      <c r="A2" s="33"/>
      <c r="B2" s="52" t="s">
        <v>18</v>
      </c>
      <c r="C2" s="33"/>
      <c r="D2" s="33"/>
      <c r="E2" s="33"/>
      <c r="F2" s="33"/>
      <c r="G2" s="33"/>
      <c r="H2" s="33"/>
      <c r="I2" s="33"/>
      <c r="J2" s="33"/>
      <c r="K2" s="33"/>
      <c r="L2" s="33"/>
      <c r="M2" s="33"/>
      <c r="N2" s="33"/>
      <c r="O2" s="33"/>
    </row>
    <row r="3" spans="1:20" ht="15.75" customHeight="1" x14ac:dyDescent="0.25">
      <c r="A3" s="33"/>
      <c r="B3" s="33" t="s">
        <v>17</v>
      </c>
      <c r="C3" s="33"/>
      <c r="D3" s="33"/>
      <c r="E3" s="33"/>
      <c r="F3" s="33"/>
      <c r="G3" s="34"/>
      <c r="H3" s="34"/>
      <c r="I3" s="34"/>
      <c r="J3" s="34"/>
      <c r="K3" s="34"/>
      <c r="L3" s="34"/>
      <c r="M3" s="34"/>
      <c r="N3" s="34"/>
      <c r="O3" s="34"/>
    </row>
    <row r="4" spans="1:20" ht="15.75" customHeight="1" x14ac:dyDescent="0.25">
      <c r="A4" s="33"/>
      <c r="B4" s="33"/>
      <c r="C4" s="33"/>
      <c r="D4" s="33"/>
      <c r="E4" s="33"/>
      <c r="F4" s="33"/>
      <c r="G4" s="34"/>
      <c r="H4" s="34"/>
      <c r="I4" s="34"/>
      <c r="J4" s="34"/>
      <c r="K4" s="34"/>
      <c r="L4" s="34"/>
      <c r="M4" s="34"/>
      <c r="N4" s="34"/>
      <c r="O4" s="34"/>
    </row>
    <row r="5" spans="1:20" ht="19.5" customHeight="1" x14ac:dyDescent="0.25">
      <c r="A5" s="33"/>
      <c r="B5" s="33"/>
      <c r="C5" s="33"/>
      <c r="D5" s="33"/>
      <c r="E5" s="33"/>
      <c r="F5" s="33"/>
      <c r="G5" s="33"/>
      <c r="H5" s="33"/>
      <c r="I5" s="33"/>
      <c r="J5" s="33"/>
      <c r="K5" s="33"/>
      <c r="L5" s="33"/>
      <c r="M5" s="33"/>
      <c r="N5" s="33"/>
      <c r="O5" s="33"/>
    </row>
    <row r="6" spans="1:20" ht="13.5" customHeight="1" x14ac:dyDescent="0.25">
      <c r="A6" s="33"/>
      <c r="B6" s="54" t="s">
        <v>90</v>
      </c>
      <c r="C6" s="33"/>
      <c r="D6" s="33"/>
      <c r="E6" s="33"/>
      <c r="F6" s="33"/>
      <c r="G6" s="33"/>
      <c r="H6" s="33"/>
      <c r="I6" s="33"/>
      <c r="J6" s="33"/>
      <c r="K6" s="33"/>
      <c r="L6" s="33"/>
      <c r="M6" s="33"/>
      <c r="N6" s="33"/>
      <c r="O6" s="33"/>
    </row>
    <row r="7" spans="1:20" ht="15.75" customHeight="1" x14ac:dyDescent="0.25">
      <c r="A7" s="33"/>
      <c r="B7" s="35"/>
      <c r="C7" s="36">
        <v>2001</v>
      </c>
      <c r="D7" s="36">
        <f>C7+1</f>
        <v>2002</v>
      </c>
      <c r="E7" s="36">
        <f t="shared" ref="E7:S7" si="0">D7+1</f>
        <v>2003</v>
      </c>
      <c r="F7" s="36">
        <f t="shared" si="0"/>
        <v>2004</v>
      </c>
      <c r="G7" s="36">
        <f t="shared" si="0"/>
        <v>2005</v>
      </c>
      <c r="H7" s="36">
        <f t="shared" si="0"/>
        <v>2006</v>
      </c>
      <c r="I7" s="36">
        <f t="shared" si="0"/>
        <v>2007</v>
      </c>
      <c r="J7" s="36">
        <f t="shared" si="0"/>
        <v>2008</v>
      </c>
      <c r="K7" s="36">
        <f t="shared" si="0"/>
        <v>2009</v>
      </c>
      <c r="L7" s="36">
        <f t="shared" si="0"/>
        <v>2010</v>
      </c>
      <c r="M7" s="36">
        <f t="shared" si="0"/>
        <v>2011</v>
      </c>
      <c r="N7" s="36">
        <f t="shared" si="0"/>
        <v>2012</v>
      </c>
      <c r="O7" s="36">
        <f t="shared" si="0"/>
        <v>2013</v>
      </c>
      <c r="P7" s="36">
        <f t="shared" si="0"/>
        <v>2014</v>
      </c>
      <c r="Q7" s="36">
        <f t="shared" si="0"/>
        <v>2015</v>
      </c>
      <c r="R7" s="36">
        <f t="shared" si="0"/>
        <v>2016</v>
      </c>
      <c r="S7" s="36">
        <f t="shared" si="0"/>
        <v>2017</v>
      </c>
      <c r="T7" s="36">
        <f>S7+1</f>
        <v>2018</v>
      </c>
    </row>
    <row r="8" spans="1:20" ht="15.75" customHeight="1" x14ac:dyDescent="0.25">
      <c r="A8" s="33"/>
      <c r="B8" s="37" t="s">
        <v>1</v>
      </c>
      <c r="C8" s="38">
        <v>89.880479478070299</v>
      </c>
      <c r="D8" s="38">
        <v>88.681678861563995</v>
      </c>
      <c r="E8" s="38">
        <v>88.183900831973105</v>
      </c>
      <c r="F8" s="38">
        <v>88.229457390158899</v>
      </c>
      <c r="G8" s="38">
        <v>87.708665207514599</v>
      </c>
      <c r="H8" s="38">
        <v>88.096081830596404</v>
      </c>
      <c r="I8" s="38">
        <v>88.801878073390895</v>
      </c>
      <c r="J8" s="38">
        <v>88.336660889129305</v>
      </c>
      <c r="K8" s="38">
        <v>87.539064550963303</v>
      </c>
      <c r="L8" s="38">
        <v>87.735249686462893</v>
      </c>
      <c r="M8" s="38">
        <v>88.793257212138599</v>
      </c>
      <c r="N8" s="38">
        <v>89.002868351424794</v>
      </c>
      <c r="O8" s="38">
        <v>89.114950520380603</v>
      </c>
      <c r="P8" s="28">
        <v>89.092917338952006</v>
      </c>
    </row>
    <row r="9" spans="1:20" ht="15.75" customHeight="1" x14ac:dyDescent="0.25">
      <c r="A9" s="33"/>
      <c r="B9" s="39" t="s">
        <v>2</v>
      </c>
      <c r="C9" s="40">
        <v>70.559122852850905</v>
      </c>
      <c r="D9" s="40">
        <v>66.296702050801002</v>
      </c>
      <c r="E9" s="40">
        <v>66.967191218045102</v>
      </c>
      <c r="F9" s="40">
        <v>67.114591733951798</v>
      </c>
      <c r="G9" s="40">
        <v>69.021729000447706</v>
      </c>
      <c r="H9" s="40">
        <v>67.871173886163902</v>
      </c>
      <c r="I9" s="40">
        <v>65.607530073336093</v>
      </c>
      <c r="J9" s="40">
        <v>66.774464869171396</v>
      </c>
      <c r="K9" s="40">
        <v>64.790596326750503</v>
      </c>
      <c r="L9" s="40">
        <v>64.675457536094299</v>
      </c>
      <c r="M9" s="40">
        <v>65.978321317155704</v>
      </c>
      <c r="N9" s="40">
        <v>62.3117122049457</v>
      </c>
      <c r="O9" s="40">
        <v>61.629422889755602</v>
      </c>
      <c r="P9" s="32">
        <v>63.602797424211403</v>
      </c>
    </row>
    <row r="10" spans="1:20" ht="15.75" customHeight="1" x14ac:dyDescent="0.25">
      <c r="A10" s="33"/>
      <c r="B10" s="39" t="s">
        <v>3</v>
      </c>
      <c r="C10" s="40">
        <v>19.010702446621</v>
      </c>
      <c r="D10" s="40">
        <v>23.3333437438903</v>
      </c>
      <c r="E10" s="40">
        <v>23.178025337095001</v>
      </c>
      <c r="F10" s="40">
        <v>22.972796093700499</v>
      </c>
      <c r="G10" s="40">
        <v>21.3590777808427</v>
      </c>
      <c r="H10" s="40">
        <v>22.363414103966299</v>
      </c>
      <c r="I10" s="40">
        <v>24.398694506679501</v>
      </c>
      <c r="J10" s="40">
        <v>23.453027078268001</v>
      </c>
      <c r="K10" s="40">
        <v>25.51910576761</v>
      </c>
      <c r="L10" s="40">
        <v>23.974064054288899</v>
      </c>
      <c r="M10" s="40">
        <v>22.364152184764201</v>
      </c>
      <c r="N10" s="40">
        <v>24.375431105287898</v>
      </c>
      <c r="O10" s="40">
        <v>24.794655966187602</v>
      </c>
      <c r="P10" s="32">
        <v>22.6461116582317</v>
      </c>
    </row>
    <row r="11" spans="1:20" ht="15.75" customHeight="1" x14ac:dyDescent="0.25">
      <c r="A11" s="33"/>
      <c r="B11" s="39" t="s">
        <v>5</v>
      </c>
      <c r="C11" s="40">
        <v>6.0743882948466803</v>
      </c>
      <c r="D11" s="40">
        <v>5.3923497417681396</v>
      </c>
      <c r="E11" s="40">
        <v>5.1547794736560704</v>
      </c>
      <c r="F11" s="40">
        <v>4.9458387055113899</v>
      </c>
      <c r="G11" s="40">
        <v>4.7255385259981599</v>
      </c>
      <c r="H11" s="40">
        <v>4.2282818898186498</v>
      </c>
      <c r="I11" s="40">
        <v>3.9380414553544099</v>
      </c>
      <c r="J11" s="40">
        <v>4.2268560759197698</v>
      </c>
      <c r="K11" s="40">
        <v>3.8789322747500301</v>
      </c>
      <c r="L11" s="40">
        <v>4.4146540672688896</v>
      </c>
      <c r="M11" s="40">
        <v>4.3444309101883496</v>
      </c>
      <c r="N11" s="40">
        <v>5.0013158982157497</v>
      </c>
      <c r="O11" s="40">
        <v>4.5414740852434701</v>
      </c>
      <c r="P11" s="32">
        <v>4.5077234199577596</v>
      </c>
    </row>
    <row r="12" spans="1:20" ht="15.75" customHeight="1" x14ac:dyDescent="0.25">
      <c r="A12" s="33"/>
      <c r="B12" s="39" t="s">
        <v>6</v>
      </c>
      <c r="C12" s="40">
        <v>2.6759401604239601</v>
      </c>
      <c r="D12" s="40">
        <v>2.8150138038218202</v>
      </c>
      <c r="E12" s="40">
        <v>2.3313432923003399</v>
      </c>
      <c r="F12" s="40">
        <v>2.64012353561212</v>
      </c>
      <c r="G12" s="40">
        <v>2.7201368573381299</v>
      </c>
      <c r="H12" s="40">
        <v>3.2376048789681202</v>
      </c>
      <c r="I12" s="40">
        <v>3.48632838459126</v>
      </c>
      <c r="J12" s="40">
        <v>2.65803107880095</v>
      </c>
      <c r="K12" s="40">
        <v>2.75706053516324</v>
      </c>
      <c r="L12" s="40">
        <v>2.4837976100774002</v>
      </c>
      <c r="M12" s="40">
        <v>2.5081791763490702</v>
      </c>
      <c r="N12" s="40">
        <v>3.0056842525811001</v>
      </c>
      <c r="O12" s="40">
        <v>2.9946533272259201</v>
      </c>
      <c r="P12" s="32">
        <v>2.9204654735718401</v>
      </c>
    </row>
    <row r="13" spans="1:20" ht="15.75" customHeight="1" x14ac:dyDescent="0.25">
      <c r="A13" s="33"/>
      <c r="B13" s="39" t="s">
        <v>7</v>
      </c>
      <c r="C13" s="40"/>
      <c r="D13" s="40"/>
      <c r="E13" s="40"/>
      <c r="F13" s="40"/>
      <c r="G13" s="40"/>
      <c r="H13" s="40"/>
      <c r="I13" s="40"/>
      <c r="J13" s="40"/>
      <c r="K13" s="40"/>
      <c r="L13" s="40"/>
      <c r="M13" s="40"/>
      <c r="N13" s="40">
        <v>1.1985948868301299</v>
      </c>
      <c r="O13" s="40">
        <v>1.5942990865003599</v>
      </c>
      <c r="P13" s="32">
        <v>1.5790863418151899</v>
      </c>
    </row>
    <row r="14" spans="1:20" ht="15.75" customHeight="1" x14ac:dyDescent="0.25">
      <c r="A14" s="33"/>
      <c r="B14" s="39" t="s">
        <v>8</v>
      </c>
      <c r="C14" s="40"/>
      <c r="D14" s="40"/>
      <c r="E14" s="40"/>
      <c r="F14" s="40"/>
      <c r="G14" s="40"/>
      <c r="H14" s="40"/>
      <c r="I14" s="40"/>
      <c r="J14" s="40"/>
      <c r="K14" s="40"/>
      <c r="L14" s="40"/>
      <c r="M14" s="40"/>
      <c r="N14" s="40">
        <v>0.85368266701139806</v>
      </c>
      <c r="O14" s="40">
        <v>1.5519596460793901</v>
      </c>
      <c r="P14" s="32">
        <v>1.62696452458885</v>
      </c>
    </row>
    <row r="15" spans="1:20" ht="15.75" customHeight="1" x14ac:dyDescent="0.25">
      <c r="A15" s="33"/>
      <c r="B15" s="39" t="s">
        <v>9</v>
      </c>
      <c r="C15" s="40">
        <v>0.30118254185614401</v>
      </c>
      <c r="D15" s="40">
        <v>0.51437677074155996</v>
      </c>
      <c r="E15" s="40">
        <v>0.26549057376568502</v>
      </c>
      <c r="F15" s="40">
        <v>0.176810542655709</v>
      </c>
      <c r="G15" s="40">
        <v>0.18689141296060899</v>
      </c>
      <c r="H15" s="40">
        <v>0.22879628375866301</v>
      </c>
      <c r="I15" s="40">
        <v>0.21623288039671901</v>
      </c>
      <c r="J15" s="40">
        <v>0.177766339359023</v>
      </c>
      <c r="K15" s="40">
        <v>0.18342488488283401</v>
      </c>
      <c r="L15" s="40">
        <v>0.18949834629818099</v>
      </c>
      <c r="M15" s="40">
        <v>8.6140662562562004E-2</v>
      </c>
      <c r="N15" s="40">
        <v>0.25842723876634599</v>
      </c>
      <c r="O15" s="40">
        <v>0.38590694417691501</v>
      </c>
      <c r="P15" s="32">
        <v>0.40097874614618001</v>
      </c>
    </row>
    <row r="16" spans="1:20" ht="15.75" customHeight="1" x14ac:dyDescent="0.25">
      <c r="A16" s="33"/>
      <c r="B16" s="39" t="s">
        <v>10</v>
      </c>
      <c r="C16" s="40">
        <v>1.3786637034013101</v>
      </c>
      <c r="D16" s="40">
        <v>1.64821388897718</v>
      </c>
      <c r="E16" s="40">
        <v>2.10317010513781</v>
      </c>
      <c r="F16" s="40">
        <v>2.1498393885684699</v>
      </c>
      <c r="G16" s="40">
        <v>1.9866264224126799</v>
      </c>
      <c r="H16" s="40">
        <v>2.0707289573244201</v>
      </c>
      <c r="I16" s="40">
        <v>2.3531726996420601</v>
      </c>
      <c r="J16" s="40">
        <v>2.70985455848087</v>
      </c>
      <c r="K16" s="40">
        <v>2.87088021084337</v>
      </c>
      <c r="L16" s="40">
        <v>4.2625283859724004</v>
      </c>
      <c r="M16" s="40">
        <v>4.7187757489801401</v>
      </c>
      <c r="N16" s="40">
        <v>2.9951517463616701</v>
      </c>
      <c r="O16" s="40">
        <v>2.5076280548308101</v>
      </c>
      <c r="P16" s="32">
        <v>2.7158724114770401</v>
      </c>
    </row>
    <row r="17" spans="1:16" ht="15.75" customHeight="1" x14ac:dyDescent="0.25">
      <c r="A17" s="33"/>
      <c r="B17" s="37" t="s">
        <v>11</v>
      </c>
      <c r="C17" s="38">
        <v>10.119520521929701</v>
      </c>
      <c r="D17" s="38">
        <v>11.318321138436</v>
      </c>
      <c r="E17" s="38">
        <v>11.8160991680269</v>
      </c>
      <c r="F17" s="38">
        <v>11.7705426098412</v>
      </c>
      <c r="G17" s="38">
        <v>12.291334792485401</v>
      </c>
      <c r="H17" s="38">
        <v>11.9039181694036</v>
      </c>
      <c r="I17" s="38">
        <v>11.198121926609099</v>
      </c>
      <c r="J17" s="38">
        <v>11.6633391108707</v>
      </c>
      <c r="K17" s="38">
        <v>12.4609354490367</v>
      </c>
      <c r="L17" s="38">
        <v>12.264750313537199</v>
      </c>
      <c r="M17" s="38">
        <v>11.206742787861399</v>
      </c>
      <c r="N17" s="38">
        <v>10.9971316485752</v>
      </c>
      <c r="O17" s="38">
        <v>10.885049479619401</v>
      </c>
      <c r="P17" s="28">
        <v>10.9070826610479</v>
      </c>
    </row>
    <row r="18" spans="1:16" ht="13.5" customHeight="1" x14ac:dyDescent="0.25">
      <c r="A18" s="33"/>
      <c r="B18" s="33"/>
      <c r="C18" s="33"/>
      <c r="D18" s="33"/>
      <c r="E18" s="33"/>
      <c r="F18" s="33"/>
      <c r="G18" s="33"/>
      <c r="H18" s="33"/>
      <c r="I18" s="33"/>
      <c r="J18" s="33"/>
      <c r="K18" s="33"/>
      <c r="L18" s="33"/>
      <c r="M18" s="33"/>
      <c r="N18" s="33"/>
      <c r="O18" s="33"/>
    </row>
    <row r="19" spans="1:16" ht="13.5" customHeight="1" x14ac:dyDescent="0.25">
      <c r="A19" s="33"/>
      <c r="B19" s="41" t="s">
        <v>29</v>
      </c>
      <c r="C19" s="33"/>
      <c r="D19" s="33"/>
      <c r="E19" s="33"/>
      <c r="F19" s="33"/>
      <c r="G19" s="33"/>
      <c r="H19" s="33"/>
      <c r="I19" s="33"/>
      <c r="J19" s="33"/>
      <c r="K19" s="33"/>
      <c r="L19" s="33"/>
      <c r="M19" s="33"/>
      <c r="N19" s="33"/>
      <c r="O19" s="33"/>
    </row>
    <row r="20" spans="1:16" ht="15.75" customHeight="1" x14ac:dyDescent="0.25">
      <c r="A20" s="33"/>
      <c r="B20" s="63" t="s">
        <v>1</v>
      </c>
      <c r="C20" s="33"/>
      <c r="D20" s="33"/>
      <c r="E20" s="33"/>
      <c r="F20" s="33"/>
      <c r="G20" s="33"/>
      <c r="H20" s="33"/>
      <c r="I20" s="33"/>
      <c r="J20" s="33"/>
      <c r="K20" s="33"/>
      <c r="L20" s="33"/>
      <c r="M20" s="33"/>
      <c r="N20" s="33"/>
      <c r="O20" s="33"/>
    </row>
    <row r="21" spans="1:16" ht="15.75" customHeight="1" x14ac:dyDescent="0.25">
      <c r="A21" s="33"/>
      <c r="B21" s="63" t="s">
        <v>2</v>
      </c>
      <c r="C21" s="61">
        <f t="shared" ref="C21:C28" si="1">C9/100*C$8</f>
        <v>63.418877935663069</v>
      </c>
      <c r="D21" s="61">
        <f t="shared" ref="D21:O21" si="2">D9/100*D$8</f>
        <v>58.793028408499261</v>
      </c>
      <c r="E21" s="61">
        <f t="shared" si="2"/>
        <v>59.054281493678687</v>
      </c>
      <c r="F21" s="61">
        <f t="shared" si="2"/>
        <v>59.214840116486108</v>
      </c>
      <c r="G21" s="61">
        <f t="shared" si="2"/>
        <v>60.538037209440695</v>
      </c>
      <c r="H21" s="61">
        <f t="shared" si="2"/>
        <v>59.791844886141334</v>
      </c>
      <c r="I21" s="61">
        <f t="shared" si="2"/>
        <v>58.260718862687185</v>
      </c>
      <c r="J21" s="61">
        <f t="shared" si="2"/>
        <v>58.986332592010719</v>
      </c>
      <c r="K21" s="61">
        <f t="shared" si="2"/>
        <v>56.717081941428184</v>
      </c>
      <c r="L21" s="61">
        <f t="shared" si="2"/>
        <v>56.743174155154612</v>
      </c>
      <c r="M21" s="61">
        <f t="shared" si="2"/>
        <v>58.584300551393341</v>
      </c>
      <c r="N21" s="61">
        <f t="shared" si="2"/>
        <v>55.45921118128652</v>
      </c>
      <c r="O21" s="61">
        <f t="shared" si="2"/>
        <v>54.921029714201822</v>
      </c>
      <c r="P21" s="61">
        <f t="shared" ref="P21" si="3">P9/100*P$8</f>
        <v>56.665587734413755</v>
      </c>
    </row>
    <row r="22" spans="1:16" ht="14.4" customHeight="1" x14ac:dyDescent="0.25">
      <c r="B22" s="63" t="s">
        <v>3</v>
      </c>
      <c r="C22" s="61">
        <f t="shared" si="1"/>
        <v>17.086910511172196</v>
      </c>
      <c r="D22" s="61">
        <f t="shared" ref="D22:O22" si="4">D10/100*D$8</f>
        <v>20.69240096662163</v>
      </c>
      <c r="E22" s="61">
        <f t="shared" si="4"/>
        <v>20.439286878073457</v>
      </c>
      <c r="F22" s="61">
        <f t="shared" si="4"/>
        <v>20.268773340819568</v>
      </c>
      <c r="G22" s="61">
        <f t="shared" si="4"/>
        <v>18.733762022211963</v>
      </c>
      <c r="H22" s="61">
        <f t="shared" si="4"/>
        <v>19.701291589145288</v>
      </c>
      <c r="I22" s="61">
        <f t="shared" si="4"/>
        <v>21.666498947320651</v>
      </c>
      <c r="J22" s="61">
        <f t="shared" si="4"/>
        <v>20.717620998365277</v>
      </c>
      <c r="K22" s="61">
        <f t="shared" si="4"/>
        <v>22.339186470736717</v>
      </c>
      <c r="L22" s="61">
        <f t="shared" si="4"/>
        <v>21.033704958022913</v>
      </c>
      <c r="M22" s="61">
        <f t="shared" si="4"/>
        <v>19.857859172731793</v>
      </c>
      <c r="N22" s="61">
        <f t="shared" si="4"/>
        <v>21.694832856731637</v>
      </c>
      <c r="O22" s="61">
        <f t="shared" si="4"/>
        <v>22.095745395966677</v>
      </c>
      <c r="P22" s="61">
        <f t="shared" ref="P22" si="5">P10/100*P$8</f>
        <v>20.176081540155142</v>
      </c>
    </row>
    <row r="23" spans="1:16" ht="14.4" customHeight="1" x14ac:dyDescent="0.25">
      <c r="B23" s="63" t="s">
        <v>5</v>
      </c>
      <c r="C23" s="61">
        <f t="shared" si="1"/>
        <v>5.4596893247679752</v>
      </c>
      <c r="D23" s="61">
        <f t="shared" ref="D23:O23" si="6">D11/100*D$8</f>
        <v>4.7820262810871972</v>
      </c>
      <c r="E23" s="61">
        <f t="shared" si="6"/>
        <v>4.5456856191557744</v>
      </c>
      <c r="F23" s="61">
        <f t="shared" si="6"/>
        <v>4.3636866532651579</v>
      </c>
      <c r="G23" s="61">
        <f t="shared" si="6"/>
        <v>4.1447067650198468</v>
      </c>
      <c r="H23" s="61">
        <f t="shared" si="6"/>
        <v>3.7249506736829257</v>
      </c>
      <c r="I23" s="61">
        <f t="shared" si="6"/>
        <v>3.4970547716634117</v>
      </c>
      <c r="J23" s="61">
        <f t="shared" si="6"/>
        <v>3.7338635180568045</v>
      </c>
      <c r="K23" s="61">
        <f t="shared" si="6"/>
        <v>3.3955810278815779</v>
      </c>
      <c r="L23" s="61">
        <f t="shared" si="6"/>
        <v>3.8732077687119499</v>
      </c>
      <c r="M23" s="61">
        <f t="shared" si="6"/>
        <v>3.857561712487195</v>
      </c>
      <c r="N23" s="61">
        <f t="shared" si="6"/>
        <v>4.451314604727842</v>
      </c>
      <c r="O23" s="61">
        <f t="shared" si="6"/>
        <v>4.0471323839606264</v>
      </c>
      <c r="P23" s="61">
        <f t="shared" ref="P23" si="7">P11/100*P$8</f>
        <v>4.016062300411547</v>
      </c>
    </row>
    <row r="24" spans="1:16" ht="14.4" customHeight="1" x14ac:dyDescent="0.25">
      <c r="B24" s="63" t="s">
        <v>6</v>
      </c>
      <c r="C24" s="61">
        <f t="shared" si="1"/>
        <v>2.4051478467352991</v>
      </c>
      <c r="D24" s="61">
        <f t="shared" ref="D24:O24" si="8">D12/100*D$8</f>
        <v>2.4964015014139638</v>
      </c>
      <c r="E24" s="61">
        <f t="shared" si="8"/>
        <v>2.0558694569349885</v>
      </c>
      <c r="F24" s="61">
        <f t="shared" si="8"/>
        <v>2.3293666699004523</v>
      </c>
      <c r="G24" s="61">
        <f t="shared" si="8"/>
        <v>2.3857957293889096</v>
      </c>
      <c r="H24" s="61">
        <f t="shared" si="8"/>
        <v>2.8522030435271368</v>
      </c>
      <c r="I24" s="61">
        <f t="shared" si="8"/>
        <v>3.0959250813227488</v>
      </c>
      <c r="J24" s="61">
        <f t="shared" si="8"/>
        <v>2.3480159004080607</v>
      </c>
      <c r="K24" s="61">
        <f t="shared" si="8"/>
        <v>2.4135050015856829</v>
      </c>
      <c r="L24" s="61">
        <f t="shared" si="8"/>
        <v>2.179166034907805</v>
      </c>
      <c r="M24" s="61">
        <f t="shared" si="8"/>
        <v>2.2270939873969291</v>
      </c>
      <c r="N24" s="61">
        <f t="shared" si="8"/>
        <v>2.6751451983842625</v>
      </c>
      <c r="O24" s="61">
        <f t="shared" si="8"/>
        <v>2.6686838308143104</v>
      </c>
      <c r="P24" s="61">
        <f t="shared" ref="P24" si="9">P12/100*P$8</f>
        <v>2.6019278902819925</v>
      </c>
    </row>
    <row r="25" spans="1:16" ht="14.4" customHeight="1" x14ac:dyDescent="0.25">
      <c r="B25" s="63" t="s">
        <v>7</v>
      </c>
      <c r="C25" s="61">
        <f t="shared" si="1"/>
        <v>0</v>
      </c>
      <c r="D25" s="61">
        <f t="shared" ref="D25:O25" si="10">D13/100*D$8</f>
        <v>0</v>
      </c>
      <c r="E25" s="61">
        <f t="shared" si="10"/>
        <v>0</v>
      </c>
      <c r="F25" s="61">
        <f t="shared" si="10"/>
        <v>0</v>
      </c>
      <c r="G25" s="61">
        <f t="shared" si="10"/>
        <v>0</v>
      </c>
      <c r="H25" s="61">
        <f t="shared" si="10"/>
        <v>0</v>
      </c>
      <c r="I25" s="61">
        <f t="shared" si="10"/>
        <v>0</v>
      </c>
      <c r="J25" s="61">
        <f t="shared" si="10"/>
        <v>0</v>
      </c>
      <c r="K25" s="61">
        <f t="shared" si="10"/>
        <v>0</v>
      </c>
      <c r="L25" s="61">
        <f t="shared" si="10"/>
        <v>0</v>
      </c>
      <c r="M25" s="61">
        <f t="shared" si="10"/>
        <v>0</v>
      </c>
      <c r="N25" s="61">
        <f t="shared" si="10"/>
        <v>1.0667838291923295</v>
      </c>
      <c r="O25" s="61">
        <f t="shared" si="10"/>
        <v>1.4207588420816759</v>
      </c>
      <c r="P25" s="61">
        <f t="shared" ref="P25" si="11">P13/100*P$8</f>
        <v>1.4068540892240884</v>
      </c>
    </row>
    <row r="26" spans="1:16" ht="14.4" customHeight="1" x14ac:dyDescent="0.25">
      <c r="B26" s="63" t="s">
        <v>8</v>
      </c>
      <c r="C26" s="61">
        <f t="shared" si="1"/>
        <v>0</v>
      </c>
      <c r="D26" s="61">
        <f t="shared" ref="D26:O26" si="12">D14/100*D$8</f>
        <v>0</v>
      </c>
      <c r="E26" s="61">
        <f t="shared" si="12"/>
        <v>0</v>
      </c>
      <c r="F26" s="61">
        <f t="shared" si="12"/>
        <v>0</v>
      </c>
      <c r="G26" s="61">
        <f t="shared" si="12"/>
        <v>0</v>
      </c>
      <c r="H26" s="61">
        <f t="shared" si="12"/>
        <v>0</v>
      </c>
      <c r="I26" s="61">
        <f t="shared" si="12"/>
        <v>0</v>
      </c>
      <c r="J26" s="61">
        <f t="shared" si="12"/>
        <v>0</v>
      </c>
      <c r="K26" s="61">
        <f t="shared" si="12"/>
        <v>0</v>
      </c>
      <c r="L26" s="61">
        <f t="shared" si="12"/>
        <v>0</v>
      </c>
      <c r="M26" s="61">
        <f t="shared" si="12"/>
        <v>0</v>
      </c>
      <c r="N26" s="61">
        <f t="shared" si="12"/>
        <v>0.7598020602590867</v>
      </c>
      <c r="O26" s="61">
        <f t="shared" si="12"/>
        <v>1.3830280706999225</v>
      </c>
      <c r="P26" s="61">
        <f t="shared" ref="P26" si="13">P14/100*P$8</f>
        <v>1.4495101590260175</v>
      </c>
    </row>
    <row r="27" spans="1:16" ht="14.4" customHeight="1" x14ac:dyDescent="0.25">
      <c r="B27" s="63" t="s">
        <v>9</v>
      </c>
      <c r="C27" s="61">
        <f t="shared" si="1"/>
        <v>0.27070431272454198</v>
      </c>
      <c r="D27" s="61">
        <f t="shared" ref="D27:O27" si="14">D15/100*D$8</f>
        <v>0.45615795596751346</v>
      </c>
      <c r="E27" s="61">
        <f t="shared" si="14"/>
        <v>0.23411994428776806</v>
      </c>
      <c r="F27" s="61">
        <f t="shared" si="14"/>
        <v>0.1559989823937275</v>
      </c>
      <c r="G27" s="61">
        <f t="shared" si="14"/>
        <v>0.16391996369521408</v>
      </c>
      <c r="H27" s="61">
        <f t="shared" si="14"/>
        <v>0.2015605613653953</v>
      </c>
      <c r="I27" s="61">
        <f t="shared" si="14"/>
        <v>0.19201885880447556</v>
      </c>
      <c r="J27" s="61">
        <f t="shared" si="14"/>
        <v>0.15703284837459894</v>
      </c>
      <c r="K27" s="61">
        <f t="shared" si="14"/>
        <v>0.1605684283801142</v>
      </c>
      <c r="L27" s="61">
        <f t="shared" si="14"/>
        <v>0.1662568472764272</v>
      </c>
      <c r="M27" s="61">
        <f t="shared" si="14"/>
        <v>7.6487100073416053E-2</v>
      </c>
      <c r="N27" s="61">
        <f t="shared" si="14"/>
        <v>0.23000765510343313</v>
      </c>
      <c r="O27" s="61">
        <f t="shared" si="14"/>
        <v>0.34390078235797061</v>
      </c>
      <c r="P27" s="61">
        <f t="shared" ref="P27" si="15">P15/100*P$8</f>
        <v>0.35724366285078235</v>
      </c>
    </row>
    <row r="28" spans="1:16" ht="14.4" customHeight="1" x14ac:dyDescent="0.25">
      <c r="B28" s="63" t="s">
        <v>10</v>
      </c>
      <c r="C28" s="61">
        <f t="shared" si="1"/>
        <v>1.2391495470072185</v>
      </c>
      <c r="D28" s="61">
        <f t="shared" ref="D28:O28" si="16">D16/100*D$8</f>
        <v>1.4616637479744379</v>
      </c>
      <c r="E28" s="61">
        <f t="shared" si="16"/>
        <v>1.8546574398424309</v>
      </c>
      <c r="F28" s="61">
        <f t="shared" si="16"/>
        <v>1.896791627293871</v>
      </c>
      <c r="G28" s="61">
        <f t="shared" si="16"/>
        <v>1.7424435177579622</v>
      </c>
      <c r="H28" s="61">
        <f t="shared" si="16"/>
        <v>1.824231076734377</v>
      </c>
      <c r="I28" s="61">
        <f t="shared" si="16"/>
        <v>2.0896615515924633</v>
      </c>
      <c r="J28" s="61">
        <f t="shared" si="16"/>
        <v>2.3937950319138581</v>
      </c>
      <c r="K28" s="61">
        <f t="shared" si="16"/>
        <v>2.513141680951009</v>
      </c>
      <c r="L28" s="61">
        <f t="shared" si="16"/>
        <v>3.739739922389242</v>
      </c>
      <c r="M28" s="61">
        <f t="shared" si="16"/>
        <v>4.1899546880559555</v>
      </c>
      <c r="N28" s="61">
        <f t="shared" si="16"/>
        <v>2.6657709657396778</v>
      </c>
      <c r="O28" s="61">
        <f t="shared" si="16"/>
        <v>2.2346715002976589</v>
      </c>
      <c r="P28" s="61">
        <f t="shared" ref="P28" si="17">P16/100*P$8</f>
        <v>2.4196499625886418</v>
      </c>
    </row>
    <row r="29" spans="1:16" ht="14.4" customHeight="1" x14ac:dyDescent="0.25">
      <c r="B29" s="63" t="s">
        <v>11</v>
      </c>
      <c r="C29" s="61">
        <f>C17</f>
        <v>10.119520521929701</v>
      </c>
      <c r="D29" s="61">
        <f t="shared" ref="D29:O29" si="18">D17</f>
        <v>11.318321138436</v>
      </c>
      <c r="E29" s="61">
        <f t="shared" si="18"/>
        <v>11.8160991680269</v>
      </c>
      <c r="F29" s="61">
        <f t="shared" si="18"/>
        <v>11.7705426098412</v>
      </c>
      <c r="G29" s="61">
        <f t="shared" si="18"/>
        <v>12.291334792485401</v>
      </c>
      <c r="H29" s="61">
        <f t="shared" si="18"/>
        <v>11.9039181694036</v>
      </c>
      <c r="I29" s="61">
        <f t="shared" si="18"/>
        <v>11.198121926609099</v>
      </c>
      <c r="J29" s="61">
        <f t="shared" si="18"/>
        <v>11.6633391108707</v>
      </c>
      <c r="K29" s="61">
        <f t="shared" si="18"/>
        <v>12.4609354490367</v>
      </c>
      <c r="L29" s="61">
        <f t="shared" si="18"/>
        <v>12.264750313537199</v>
      </c>
      <c r="M29" s="61">
        <f t="shared" si="18"/>
        <v>11.206742787861399</v>
      </c>
      <c r="N29" s="61">
        <f t="shared" si="18"/>
        <v>10.9971316485752</v>
      </c>
      <c r="O29" s="61">
        <f t="shared" si="18"/>
        <v>10.885049479619401</v>
      </c>
      <c r="P29" s="61">
        <f t="shared" ref="P29" si="19">P17</f>
        <v>10.9070826610479</v>
      </c>
    </row>
    <row r="30" spans="1:16" ht="14.4" customHeight="1" x14ac:dyDescent="0.25">
      <c r="B30" s="42"/>
    </row>
    <row r="31" spans="1:16" ht="14.4" customHeight="1" x14ac:dyDescent="0.25">
      <c r="B31" s="43"/>
    </row>
    <row r="32" spans="1:16" ht="14.4" customHeight="1" x14ac:dyDescent="0.25">
      <c r="B32" s="43"/>
    </row>
    <row r="33" spans="2:19" ht="14.4" customHeight="1" x14ac:dyDescent="0.25">
      <c r="B33" s="60" t="s">
        <v>30</v>
      </c>
    </row>
    <row r="34" spans="2:19" ht="14.4" customHeight="1" x14ac:dyDescent="0.25">
      <c r="B34" s="27" t="s">
        <v>14</v>
      </c>
    </row>
    <row r="35" spans="2:19" ht="14.4" customHeight="1" x14ac:dyDescent="0.25">
      <c r="B35" s="44" t="s">
        <v>12</v>
      </c>
      <c r="C35" s="29">
        <f>100-C36</f>
        <v>100</v>
      </c>
      <c r="D35" s="29">
        <f t="shared" ref="D35:P35" si="20">100-D36</f>
        <v>100</v>
      </c>
      <c r="E35" s="29">
        <f t="shared" si="20"/>
        <v>100</v>
      </c>
      <c r="F35" s="29">
        <f t="shared" si="20"/>
        <v>100</v>
      </c>
      <c r="G35" s="29">
        <f t="shared" si="20"/>
        <v>100</v>
      </c>
      <c r="H35" s="29">
        <f t="shared" si="20"/>
        <v>100</v>
      </c>
      <c r="I35" s="29">
        <f t="shared" si="20"/>
        <v>100</v>
      </c>
      <c r="J35" s="29">
        <f t="shared" si="20"/>
        <v>100</v>
      </c>
      <c r="K35" s="29">
        <f t="shared" si="20"/>
        <v>100</v>
      </c>
      <c r="L35" s="29">
        <f t="shared" si="20"/>
        <v>100</v>
      </c>
      <c r="M35" s="29">
        <f t="shared" si="20"/>
        <v>100</v>
      </c>
      <c r="N35" s="29">
        <f t="shared" si="20"/>
        <v>100</v>
      </c>
      <c r="O35" s="29">
        <f t="shared" si="20"/>
        <v>100</v>
      </c>
      <c r="P35" s="29">
        <f t="shared" si="20"/>
        <v>100</v>
      </c>
    </row>
    <row r="36" spans="2:19" ht="14.4" customHeight="1" x14ac:dyDescent="0.25">
      <c r="B36" s="44" t="s">
        <v>13</v>
      </c>
      <c r="C36" s="29">
        <v>0</v>
      </c>
      <c r="D36" s="29">
        <v>0</v>
      </c>
      <c r="E36" s="29">
        <v>0</v>
      </c>
      <c r="F36" s="29">
        <v>0</v>
      </c>
      <c r="G36" s="29">
        <v>0</v>
      </c>
      <c r="H36" s="29">
        <v>0</v>
      </c>
      <c r="I36" s="29">
        <v>0</v>
      </c>
      <c r="J36" s="29">
        <v>0</v>
      </c>
      <c r="K36" s="29">
        <v>0</v>
      </c>
      <c r="L36" s="29">
        <v>0</v>
      </c>
      <c r="M36" s="29">
        <v>0</v>
      </c>
      <c r="N36" s="29">
        <v>0</v>
      </c>
      <c r="O36" s="29">
        <v>0</v>
      </c>
      <c r="P36" s="29">
        <v>0</v>
      </c>
    </row>
    <row r="37" spans="2:19" ht="14.4" customHeight="1" x14ac:dyDescent="0.25">
      <c r="B37" s="27"/>
      <c r="C37" s="29"/>
      <c r="D37" s="29"/>
      <c r="E37" s="29"/>
      <c r="F37" s="29"/>
      <c r="G37" s="29"/>
      <c r="H37" s="29"/>
      <c r="I37" s="29"/>
      <c r="J37" s="29"/>
      <c r="K37" s="29"/>
      <c r="L37" s="29"/>
      <c r="M37" s="29"/>
      <c r="N37" s="29"/>
      <c r="O37" s="29"/>
      <c r="P37" s="29"/>
    </row>
    <row r="38" spans="2:19" ht="14.4" customHeight="1" x14ac:dyDescent="0.25">
      <c r="B38" s="27" t="s">
        <v>15</v>
      </c>
      <c r="C38" s="29"/>
      <c r="D38" s="29"/>
      <c r="E38" s="29"/>
      <c r="F38" s="29"/>
      <c r="G38" s="29"/>
      <c r="H38" s="29"/>
      <c r="I38" s="29"/>
      <c r="J38" s="29"/>
      <c r="K38" s="29"/>
      <c r="L38" s="29"/>
      <c r="M38" s="29"/>
      <c r="N38" s="29"/>
      <c r="O38" s="29"/>
      <c r="P38" s="29"/>
    </row>
    <row r="39" spans="2:19" ht="14.4" customHeight="1" x14ac:dyDescent="0.25">
      <c r="B39" s="44" t="s">
        <v>12</v>
      </c>
      <c r="C39" s="29">
        <f>100-C40</f>
        <v>98.760850452992784</v>
      </c>
      <c r="D39" s="29">
        <f t="shared" ref="D39:P39" si="21">100-D40</f>
        <v>98.538336252025559</v>
      </c>
      <c r="E39" s="29">
        <f t="shared" si="21"/>
        <v>98.145342560157573</v>
      </c>
      <c r="F39" s="29">
        <f t="shared" si="21"/>
        <v>98.103208372706135</v>
      </c>
      <c r="G39" s="29">
        <f t="shared" si="21"/>
        <v>98.257556482242038</v>
      </c>
      <c r="H39" s="29">
        <f t="shared" si="21"/>
        <v>98.175768923265622</v>
      </c>
      <c r="I39" s="29">
        <f t="shared" si="21"/>
        <v>97.910338448407543</v>
      </c>
      <c r="J39" s="29">
        <f t="shared" si="21"/>
        <v>97.606204968086146</v>
      </c>
      <c r="K39" s="29">
        <f t="shared" si="21"/>
        <v>97.486858319048991</v>
      </c>
      <c r="L39" s="29">
        <f t="shared" si="21"/>
        <v>96.260260077610752</v>
      </c>
      <c r="M39" s="29">
        <f t="shared" si="21"/>
        <v>95.810045311944037</v>
      </c>
      <c r="N39" s="29">
        <f t="shared" si="21"/>
        <v>97.334229034260318</v>
      </c>
      <c r="O39" s="29">
        <f t="shared" si="21"/>
        <v>97.765328499702335</v>
      </c>
      <c r="P39" s="29">
        <f t="shared" si="21"/>
        <v>97.580350037411364</v>
      </c>
    </row>
    <row r="40" spans="2:19" ht="14.4" customHeight="1" x14ac:dyDescent="0.25">
      <c r="B40" s="44" t="s">
        <v>13</v>
      </c>
      <c r="C40" s="29">
        <f>C28</f>
        <v>1.2391495470072185</v>
      </c>
      <c r="D40" s="29">
        <f t="shared" ref="D40:P40" si="22">D28</f>
        <v>1.4616637479744379</v>
      </c>
      <c r="E40" s="29">
        <f t="shared" si="22"/>
        <v>1.8546574398424309</v>
      </c>
      <c r="F40" s="29">
        <f t="shared" si="22"/>
        <v>1.896791627293871</v>
      </c>
      <c r="G40" s="29">
        <f t="shared" si="22"/>
        <v>1.7424435177579622</v>
      </c>
      <c r="H40" s="29">
        <f t="shared" si="22"/>
        <v>1.824231076734377</v>
      </c>
      <c r="I40" s="29">
        <f t="shared" si="22"/>
        <v>2.0896615515924633</v>
      </c>
      <c r="J40" s="29">
        <f t="shared" si="22"/>
        <v>2.3937950319138581</v>
      </c>
      <c r="K40" s="29">
        <f t="shared" si="22"/>
        <v>2.513141680951009</v>
      </c>
      <c r="L40" s="29">
        <f t="shared" si="22"/>
        <v>3.739739922389242</v>
      </c>
      <c r="M40" s="29">
        <f t="shared" si="22"/>
        <v>4.1899546880559555</v>
      </c>
      <c r="N40" s="29">
        <f t="shared" si="22"/>
        <v>2.6657709657396778</v>
      </c>
      <c r="O40" s="29">
        <f t="shared" si="22"/>
        <v>2.2346715002976589</v>
      </c>
      <c r="P40" s="29">
        <f t="shared" si="22"/>
        <v>2.4196499625886418</v>
      </c>
    </row>
    <row r="41" spans="2:19" ht="14.4" customHeight="1" x14ac:dyDescent="0.25">
      <c r="B41" s="27"/>
      <c r="C41" s="29"/>
      <c r="D41" s="29"/>
      <c r="E41" s="29"/>
      <c r="F41" s="29"/>
      <c r="G41" s="29"/>
      <c r="H41" s="29"/>
      <c r="I41" s="29"/>
      <c r="J41" s="29"/>
      <c r="K41" s="29"/>
      <c r="L41" s="29"/>
      <c r="M41" s="29"/>
      <c r="N41" s="29"/>
      <c r="O41" s="29"/>
      <c r="P41" s="29"/>
    </row>
    <row r="42" spans="2:19" ht="14.4" customHeight="1" x14ac:dyDescent="0.25">
      <c r="B42" s="27" t="s">
        <v>16</v>
      </c>
      <c r="C42" s="29"/>
      <c r="D42" s="29"/>
      <c r="E42" s="29"/>
      <c r="F42" s="29"/>
      <c r="G42" s="29"/>
      <c r="H42" s="29"/>
      <c r="I42" s="29"/>
      <c r="J42" s="29"/>
      <c r="K42" s="29"/>
      <c r="L42" s="29"/>
      <c r="M42" s="29"/>
      <c r="N42" s="29"/>
      <c r="O42" s="29"/>
      <c r="P42" s="29"/>
    </row>
    <row r="43" spans="2:19" ht="14.4" customHeight="1" x14ac:dyDescent="0.25">
      <c r="B43" s="44" t="s">
        <v>12</v>
      </c>
      <c r="C43" s="29">
        <f>100-C44</f>
        <v>88.641329931063083</v>
      </c>
      <c r="D43" s="29">
        <f t="shared" ref="D43:P43" si="23">100-D44</f>
        <v>87.220015113589568</v>
      </c>
      <c r="E43" s="29">
        <f t="shared" si="23"/>
        <v>86.329243392130664</v>
      </c>
      <c r="F43" s="29">
        <f t="shared" si="23"/>
        <v>86.332665762864934</v>
      </c>
      <c r="G43" s="29">
        <f t="shared" si="23"/>
        <v>85.966221689756637</v>
      </c>
      <c r="H43" s="29">
        <f t="shared" si="23"/>
        <v>86.271850753862026</v>
      </c>
      <c r="I43" s="29">
        <f t="shared" si="23"/>
        <v>86.712216521798439</v>
      </c>
      <c r="J43" s="29">
        <f t="shared" si="23"/>
        <v>85.942865857215438</v>
      </c>
      <c r="K43" s="29">
        <f t="shared" si="23"/>
        <v>85.025922870012295</v>
      </c>
      <c r="L43" s="29">
        <f t="shared" si="23"/>
        <v>83.99550976407356</v>
      </c>
      <c r="M43" s="29">
        <f t="shared" si="23"/>
        <v>84.60330252408265</v>
      </c>
      <c r="N43" s="29">
        <f t="shared" si="23"/>
        <v>86.337097385685126</v>
      </c>
      <c r="O43" s="29">
        <f t="shared" si="23"/>
        <v>86.880279020082938</v>
      </c>
      <c r="P43" s="29">
        <f t="shared" si="23"/>
        <v>86.673267376363455</v>
      </c>
    </row>
    <row r="44" spans="2:19" ht="14.4" customHeight="1" x14ac:dyDescent="0.25">
      <c r="B44" s="44" t="s">
        <v>13</v>
      </c>
      <c r="C44" s="29">
        <f>C29+C28</f>
        <v>11.35867006893692</v>
      </c>
      <c r="D44" s="29">
        <f t="shared" ref="D44:P44" si="24">D29+D28</f>
        <v>12.779984886410437</v>
      </c>
      <c r="E44" s="29">
        <f t="shared" si="24"/>
        <v>13.670756607869331</v>
      </c>
      <c r="F44" s="29">
        <f t="shared" si="24"/>
        <v>13.667334237135071</v>
      </c>
      <c r="G44" s="29">
        <f t="shared" si="24"/>
        <v>14.033778310243363</v>
      </c>
      <c r="H44" s="29">
        <f t="shared" si="24"/>
        <v>13.728149246137976</v>
      </c>
      <c r="I44" s="29">
        <f t="shared" si="24"/>
        <v>13.287783478201563</v>
      </c>
      <c r="J44" s="29">
        <f t="shared" si="24"/>
        <v>14.057134142784559</v>
      </c>
      <c r="K44" s="29">
        <f t="shared" si="24"/>
        <v>14.974077129987709</v>
      </c>
      <c r="L44" s="29">
        <f t="shared" si="24"/>
        <v>16.00449023592644</v>
      </c>
      <c r="M44" s="29">
        <f t="shared" si="24"/>
        <v>15.396697475917355</v>
      </c>
      <c r="N44" s="29">
        <f t="shared" si="24"/>
        <v>13.662902614314877</v>
      </c>
      <c r="O44" s="29">
        <f t="shared" si="24"/>
        <v>13.119720979917059</v>
      </c>
      <c r="P44" s="29">
        <f t="shared" si="24"/>
        <v>13.326732623636541</v>
      </c>
    </row>
    <row r="45" spans="2:19" s="30" customFormat="1" ht="14.4" customHeight="1" x14ac:dyDescent="0.25">
      <c r="B45" s="30" t="s">
        <v>27</v>
      </c>
    </row>
    <row r="46" spans="2:19" s="30" customFormat="1" ht="14.4" customHeight="1" x14ac:dyDescent="0.25">
      <c r="B46" s="45" t="s">
        <v>12</v>
      </c>
      <c r="C46" s="31">
        <f>C9+C10+C11+C12+C14+C15+C13</f>
        <v>98.621336296598699</v>
      </c>
      <c r="D46" s="31">
        <f t="shared" ref="D46:S46" si="25">D9+D10+D11+D12+D14+D15+D13</f>
        <v>98.351786111022818</v>
      </c>
      <c r="E46" s="31">
        <f t="shared" si="25"/>
        <v>97.896829894862222</v>
      </c>
      <c r="F46" s="31">
        <f t="shared" si="25"/>
        <v>97.850160611431519</v>
      </c>
      <c r="G46" s="31">
        <f t="shared" si="25"/>
        <v>98.013373577587302</v>
      </c>
      <c r="H46" s="31">
        <f t="shared" si="25"/>
        <v>97.929271042675623</v>
      </c>
      <c r="I46" s="31">
        <f t="shared" si="25"/>
        <v>97.646827300357984</v>
      </c>
      <c r="J46" s="31">
        <f t="shared" si="25"/>
        <v>97.290145441519144</v>
      </c>
      <c r="K46" s="31">
        <f t="shared" si="25"/>
        <v>97.129119789156604</v>
      </c>
      <c r="L46" s="31">
        <f t="shared" si="25"/>
        <v>95.737471614027669</v>
      </c>
      <c r="M46" s="31">
        <f t="shared" si="25"/>
        <v>95.281224251019879</v>
      </c>
      <c r="N46" s="31">
        <f t="shared" si="25"/>
        <v>97.004848253638329</v>
      </c>
      <c r="O46" s="31">
        <f t="shared" si="25"/>
        <v>97.492371945169253</v>
      </c>
      <c r="P46" s="31">
        <f t="shared" si="25"/>
        <v>97.284127588522921</v>
      </c>
      <c r="Q46" s="31">
        <f t="shared" si="25"/>
        <v>0</v>
      </c>
      <c r="R46" s="31">
        <f t="shared" si="25"/>
        <v>0</v>
      </c>
      <c r="S46" s="31">
        <f t="shared" si="25"/>
        <v>0</v>
      </c>
    </row>
    <row r="47" spans="2:19" s="30" customFormat="1" ht="14.4" customHeight="1" x14ac:dyDescent="0.25">
      <c r="B47" s="45" t="s">
        <v>13</v>
      </c>
      <c r="C47" s="31">
        <f>C16</f>
        <v>1.3786637034013101</v>
      </c>
      <c r="D47" s="31">
        <f t="shared" ref="D47:S47" si="26">D13+D16</f>
        <v>1.64821388897718</v>
      </c>
      <c r="E47" s="31">
        <f t="shared" si="26"/>
        <v>2.10317010513781</v>
      </c>
      <c r="F47" s="31">
        <f t="shared" si="26"/>
        <v>2.1498393885684699</v>
      </c>
      <c r="G47" s="31">
        <f t="shared" si="26"/>
        <v>1.9866264224126799</v>
      </c>
      <c r="H47" s="31">
        <f t="shared" si="26"/>
        <v>2.0707289573244201</v>
      </c>
      <c r="I47" s="31">
        <f t="shared" si="26"/>
        <v>2.3531726996420601</v>
      </c>
      <c r="J47" s="31">
        <f t="shared" si="26"/>
        <v>2.70985455848087</v>
      </c>
      <c r="K47" s="31">
        <f t="shared" si="26"/>
        <v>2.87088021084337</v>
      </c>
      <c r="L47" s="31">
        <f t="shared" si="26"/>
        <v>4.2625283859724004</v>
      </c>
      <c r="M47" s="31">
        <f t="shared" si="26"/>
        <v>4.7187757489801401</v>
      </c>
      <c r="N47" s="31">
        <f t="shared" si="26"/>
        <v>4.1937466331918003</v>
      </c>
      <c r="O47" s="31">
        <f t="shared" si="26"/>
        <v>4.1019271413311698</v>
      </c>
      <c r="P47" s="31">
        <f>P13+P16</f>
        <v>4.2949587532922298</v>
      </c>
      <c r="Q47" s="31">
        <f t="shared" si="26"/>
        <v>0</v>
      </c>
      <c r="R47" s="31">
        <f t="shared" si="26"/>
        <v>0</v>
      </c>
      <c r="S47" s="31">
        <f t="shared" si="26"/>
        <v>0</v>
      </c>
    </row>
  </sheetData>
  <pageMargins left="0.7" right="0.7" top="0.75" bottom="0.75" header="0.39" footer="0.39"/>
  <pageSetup paperSize="9" fitToWidth="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54"/>
  <sheetViews>
    <sheetView zoomScaleNormal="100" workbookViewId="0">
      <pane xSplit="2" ySplit="6" topLeftCell="C7" activePane="bottomRight" state="frozen"/>
      <selection pane="topRight"/>
      <selection pane="bottomLeft"/>
      <selection pane="bottomRight" activeCell="N12" sqref="B12:N13"/>
    </sheetView>
  </sheetViews>
  <sheetFormatPr baseColWidth="10" defaultColWidth="10.109375" defaultRowHeight="14.4" customHeight="1" x14ac:dyDescent="0.25"/>
  <cols>
    <col min="1" max="1" width="5.44140625" style="26" customWidth="1"/>
    <col min="2" max="2" width="30.109375" style="26" customWidth="1"/>
    <col min="3" max="16" width="14.6640625" style="26" customWidth="1"/>
    <col min="17" max="16384" width="10.109375" style="26"/>
  </cols>
  <sheetData>
    <row r="1" spans="1:20" ht="13.5" customHeight="1" x14ac:dyDescent="0.25">
      <c r="A1" s="33"/>
      <c r="B1" s="33"/>
      <c r="C1" s="33"/>
      <c r="D1" s="33"/>
      <c r="E1" s="33"/>
      <c r="F1" s="33"/>
      <c r="G1" s="33"/>
      <c r="H1" s="33"/>
      <c r="I1" s="33"/>
      <c r="J1" s="33"/>
      <c r="K1" s="33"/>
      <c r="L1" s="33"/>
      <c r="M1" s="33"/>
      <c r="N1" s="33"/>
      <c r="O1" s="33"/>
      <c r="P1" s="33"/>
    </row>
    <row r="2" spans="1:20" ht="24.75" customHeight="1" x14ac:dyDescent="0.25">
      <c r="A2" s="33"/>
      <c r="B2" s="53" t="s">
        <v>20</v>
      </c>
      <c r="C2" s="33"/>
      <c r="D2" s="33"/>
      <c r="E2" s="33"/>
      <c r="F2" s="33"/>
      <c r="G2" s="33"/>
      <c r="H2" s="33"/>
      <c r="I2" s="33"/>
      <c r="J2" s="33"/>
      <c r="K2" s="33"/>
      <c r="L2" s="33"/>
      <c r="M2" s="33"/>
      <c r="N2" s="33"/>
      <c r="O2" s="33"/>
      <c r="P2" s="33"/>
    </row>
    <row r="3" spans="1:20" ht="15.75" customHeight="1" x14ac:dyDescent="0.25">
      <c r="A3" s="33"/>
      <c r="B3" s="33" t="s">
        <v>19</v>
      </c>
      <c r="C3" s="33"/>
      <c r="D3" s="33"/>
      <c r="E3" s="33"/>
      <c r="F3" s="33"/>
      <c r="G3" s="33"/>
      <c r="H3" s="33"/>
      <c r="I3" s="33"/>
      <c r="J3" s="34"/>
      <c r="K3" s="34"/>
      <c r="L3" s="34"/>
      <c r="M3" s="34"/>
      <c r="N3" s="34"/>
      <c r="O3" s="34"/>
      <c r="P3" s="34"/>
    </row>
    <row r="4" spans="1:20" ht="15.75" customHeight="1" x14ac:dyDescent="0.25">
      <c r="A4" s="33"/>
      <c r="B4" s="33"/>
      <c r="C4" s="33"/>
      <c r="D4" s="33"/>
      <c r="E4" s="33"/>
      <c r="F4" s="33"/>
      <c r="G4" s="33"/>
      <c r="H4" s="33"/>
      <c r="I4" s="33"/>
      <c r="J4" s="34"/>
      <c r="K4" s="34"/>
      <c r="L4" s="34"/>
      <c r="M4" s="34"/>
      <c r="N4" s="34"/>
      <c r="O4" s="34"/>
      <c r="P4" s="34"/>
    </row>
    <row r="5" spans="1:20" ht="13.5" customHeight="1" x14ac:dyDescent="0.25">
      <c r="A5" s="33"/>
      <c r="B5" s="54" t="s">
        <v>90</v>
      </c>
      <c r="C5" s="33"/>
      <c r="D5" s="33"/>
      <c r="E5" s="33"/>
      <c r="F5" s="33"/>
      <c r="G5" s="33"/>
      <c r="H5" s="33"/>
      <c r="I5" s="33"/>
      <c r="J5" s="33"/>
      <c r="K5" s="33"/>
      <c r="L5" s="33"/>
      <c r="M5" s="33"/>
      <c r="N5" s="33"/>
      <c r="O5" s="33"/>
      <c r="P5" s="33"/>
    </row>
    <row r="6" spans="1:20" ht="15.75" customHeight="1" x14ac:dyDescent="0.25">
      <c r="A6" s="33"/>
      <c r="B6" s="46"/>
      <c r="C6" s="47">
        <v>2001</v>
      </c>
      <c r="D6" s="47">
        <f>C6+1</f>
        <v>2002</v>
      </c>
      <c r="E6" s="47">
        <f t="shared" ref="E6:S6" si="0">D6+1</f>
        <v>2003</v>
      </c>
      <c r="F6" s="47">
        <f t="shared" si="0"/>
        <v>2004</v>
      </c>
      <c r="G6" s="47">
        <f t="shared" si="0"/>
        <v>2005</v>
      </c>
      <c r="H6" s="47">
        <f t="shared" si="0"/>
        <v>2006</v>
      </c>
      <c r="I6" s="47">
        <f t="shared" si="0"/>
        <v>2007</v>
      </c>
      <c r="J6" s="47">
        <f t="shared" si="0"/>
        <v>2008</v>
      </c>
      <c r="K6" s="47">
        <f t="shared" si="0"/>
        <v>2009</v>
      </c>
      <c r="L6" s="47">
        <f t="shared" si="0"/>
        <v>2010</v>
      </c>
      <c r="M6" s="47">
        <f t="shared" si="0"/>
        <v>2011</v>
      </c>
      <c r="N6" s="47">
        <f t="shared" si="0"/>
        <v>2012</v>
      </c>
      <c r="O6" s="47">
        <f t="shared" si="0"/>
        <v>2013</v>
      </c>
      <c r="P6" s="47">
        <f t="shared" si="0"/>
        <v>2014</v>
      </c>
      <c r="Q6" s="47">
        <f t="shared" si="0"/>
        <v>2015</v>
      </c>
      <c r="R6" s="47">
        <f t="shared" si="0"/>
        <v>2016</v>
      </c>
      <c r="S6" s="47">
        <f t="shared" si="0"/>
        <v>2017</v>
      </c>
      <c r="T6" s="47">
        <f>S6+1</f>
        <v>2018</v>
      </c>
    </row>
    <row r="7" spans="1:20" ht="15.75" customHeight="1" x14ac:dyDescent="0.25">
      <c r="A7" s="33"/>
      <c r="B7" s="34" t="s">
        <v>1</v>
      </c>
      <c r="C7" s="48">
        <v>55.6634957344667</v>
      </c>
      <c r="D7" s="48">
        <v>53.178764350578</v>
      </c>
      <c r="E7" s="48">
        <v>52.562765172252298</v>
      </c>
      <c r="F7" s="48">
        <v>49.075254015743901</v>
      </c>
      <c r="G7" s="48">
        <v>45.266708455124501</v>
      </c>
      <c r="H7" s="48">
        <v>44.284047948866402</v>
      </c>
      <c r="I7" s="48">
        <v>45.664313705029898</v>
      </c>
      <c r="J7" s="48">
        <v>41.100831280325501</v>
      </c>
      <c r="K7" s="48">
        <v>39.647770784227802</v>
      </c>
      <c r="L7" s="48">
        <v>39.266293346099097</v>
      </c>
      <c r="M7" s="48">
        <v>38.219148580289897</v>
      </c>
      <c r="N7" s="48">
        <v>38.338707104028401</v>
      </c>
      <c r="O7" s="48">
        <v>35.636037806677997</v>
      </c>
      <c r="P7" s="48">
        <v>43.291153305303098</v>
      </c>
    </row>
    <row r="8" spans="1:20" ht="15.75" customHeight="1" x14ac:dyDescent="0.25">
      <c r="A8" s="33"/>
      <c r="B8" s="49" t="s">
        <v>2</v>
      </c>
      <c r="C8" s="50">
        <v>73.937953215467303</v>
      </c>
      <c r="D8" s="50">
        <v>67.017530494531002</v>
      </c>
      <c r="E8" s="50">
        <v>61.832662596719501</v>
      </c>
      <c r="F8" s="50">
        <v>61.899168254640401</v>
      </c>
      <c r="G8" s="50">
        <v>61.959173806256203</v>
      </c>
      <c r="H8" s="50">
        <v>60.760715207410001</v>
      </c>
      <c r="I8" s="50">
        <v>61.924184394413402</v>
      </c>
      <c r="J8" s="50">
        <v>60.392709338422101</v>
      </c>
      <c r="K8" s="50">
        <v>59.082348239052301</v>
      </c>
      <c r="L8" s="50">
        <v>59.469544485655497</v>
      </c>
      <c r="M8" s="50">
        <v>58.805575880220701</v>
      </c>
      <c r="N8" s="50">
        <v>60.514890116354898</v>
      </c>
      <c r="O8" s="50">
        <v>60.831009349608301</v>
      </c>
      <c r="P8" s="50">
        <v>66.781939218811701</v>
      </c>
    </row>
    <row r="9" spans="1:20" ht="15.75" customHeight="1" x14ac:dyDescent="0.25">
      <c r="A9" s="33"/>
      <c r="B9" s="49" t="s">
        <v>3</v>
      </c>
      <c r="C9" s="50">
        <v>19.619904901322901</v>
      </c>
      <c r="D9" s="50">
        <v>24.449825496241701</v>
      </c>
      <c r="E9" s="50">
        <v>29.4544348145761</v>
      </c>
      <c r="F9" s="50">
        <v>28.508545319709501</v>
      </c>
      <c r="G9" s="50">
        <v>28.487819495582801</v>
      </c>
      <c r="H9" s="50">
        <v>28.982039127151701</v>
      </c>
      <c r="I9" s="50">
        <v>28.0858116485797</v>
      </c>
      <c r="J9" s="50">
        <v>29.309156289053099</v>
      </c>
      <c r="K9" s="50">
        <v>30.227832840986402</v>
      </c>
      <c r="L9" s="50">
        <v>27.786020009691899</v>
      </c>
      <c r="M9" s="50">
        <v>26.905648915140301</v>
      </c>
      <c r="N9" s="50">
        <v>23.6974476587976</v>
      </c>
      <c r="O9" s="50">
        <v>23.4950730519095</v>
      </c>
      <c r="P9" s="50">
        <v>19.730792024383501</v>
      </c>
    </row>
    <row r="10" spans="1:20" ht="15.75" customHeight="1" x14ac:dyDescent="0.25">
      <c r="A10" s="33"/>
      <c r="B10" s="49" t="s">
        <v>5</v>
      </c>
      <c r="C10" s="50">
        <v>2.4326844596980499</v>
      </c>
      <c r="D10" s="50">
        <v>3.8020433100753199</v>
      </c>
      <c r="E10" s="50">
        <v>2.6809006194208398</v>
      </c>
      <c r="F10" s="50">
        <v>2.79941857969715</v>
      </c>
      <c r="G10" s="50">
        <v>2.5693429161194898</v>
      </c>
      <c r="H10" s="50">
        <v>2.2979075268418399</v>
      </c>
      <c r="I10" s="50">
        <v>2.3225442864282</v>
      </c>
      <c r="J10" s="50">
        <v>2.6163160080651502</v>
      </c>
      <c r="K10" s="50">
        <v>1.77044049974174</v>
      </c>
      <c r="L10" s="50">
        <v>2.8064878712032302</v>
      </c>
      <c r="M10" s="50">
        <v>2.74749614141375</v>
      </c>
      <c r="N10" s="50">
        <v>2.9978405359233702</v>
      </c>
      <c r="O10" s="50">
        <v>2.9471928015097602</v>
      </c>
      <c r="P10" s="50">
        <v>2.5515759279551902</v>
      </c>
    </row>
    <row r="11" spans="1:20" ht="15.75" customHeight="1" x14ac:dyDescent="0.25">
      <c r="A11" s="33"/>
      <c r="B11" s="49" t="s">
        <v>6</v>
      </c>
      <c r="C11" s="50">
        <v>2.7643455510688399</v>
      </c>
      <c r="D11" s="50">
        <v>3.1906049271044701</v>
      </c>
      <c r="E11" s="50">
        <v>4.12475196968908</v>
      </c>
      <c r="F11" s="50">
        <v>5.4060624379078401</v>
      </c>
      <c r="G11" s="50">
        <v>5.61410279751746</v>
      </c>
      <c r="H11" s="50">
        <v>6.4641652142499098</v>
      </c>
      <c r="I11" s="50">
        <v>6.3297823769209103</v>
      </c>
      <c r="J11" s="50">
        <v>5.9656281843024699</v>
      </c>
      <c r="K11" s="50">
        <v>5.9843786829239596</v>
      </c>
      <c r="L11" s="50">
        <v>5.6022705797982697</v>
      </c>
      <c r="M11" s="50">
        <v>5.41258903033774</v>
      </c>
      <c r="N11" s="50">
        <v>5.2814799800965302</v>
      </c>
      <c r="O11" s="50">
        <v>5.2000665798604704</v>
      </c>
      <c r="P11" s="50">
        <v>4.5101757790399102</v>
      </c>
    </row>
    <row r="12" spans="1:20" ht="15.75" customHeight="1" x14ac:dyDescent="0.25">
      <c r="A12" s="33"/>
      <c r="B12" s="49" t="s">
        <v>7</v>
      </c>
      <c r="C12" s="50"/>
      <c r="D12" s="50"/>
      <c r="E12" s="50"/>
      <c r="F12" s="50"/>
      <c r="G12" s="50"/>
      <c r="H12" s="50"/>
      <c r="I12" s="50"/>
      <c r="J12" s="50"/>
      <c r="K12" s="50"/>
      <c r="L12" s="50"/>
      <c r="M12" s="50"/>
      <c r="N12" s="50">
        <v>1.76423722242423</v>
      </c>
      <c r="O12" s="50">
        <v>2.0878504426071101</v>
      </c>
      <c r="P12" s="50">
        <v>1.6126660920146001</v>
      </c>
    </row>
    <row r="13" spans="1:20" ht="15.75" customHeight="1" x14ac:dyDescent="0.25">
      <c r="A13" s="33"/>
      <c r="B13" s="49" t="s">
        <v>8</v>
      </c>
      <c r="C13" s="50"/>
      <c r="D13" s="50"/>
      <c r="E13" s="50"/>
      <c r="F13" s="50"/>
      <c r="G13" s="50"/>
      <c r="H13" s="50"/>
      <c r="I13" s="50"/>
      <c r="J13" s="50"/>
      <c r="K13" s="50"/>
      <c r="L13" s="50"/>
      <c r="M13" s="50"/>
      <c r="N13" s="50">
        <v>2.1097123522395198</v>
      </c>
      <c r="O13" s="50">
        <v>2.1670789214164201</v>
      </c>
      <c r="P13" s="50">
        <v>1.8778138360768799</v>
      </c>
    </row>
    <row r="14" spans="1:20" ht="15.75" customHeight="1" x14ac:dyDescent="0.25">
      <c r="A14" s="33"/>
      <c r="B14" s="49" t="s">
        <v>9</v>
      </c>
      <c r="C14" s="50">
        <v>0.103305162452202</v>
      </c>
      <c r="D14" s="50">
        <v>0.13692723514741301</v>
      </c>
      <c r="E14" s="50">
        <v>0.13060009886788701</v>
      </c>
      <c r="F14" s="50">
        <v>0.14313439414613699</v>
      </c>
      <c r="G14" s="50">
        <v>7.0863138899556102E-2</v>
      </c>
      <c r="H14" s="50">
        <v>8.6195406424274104E-2</v>
      </c>
      <c r="I14" s="50">
        <v>8.6316485236670806E-2</v>
      </c>
      <c r="J14" s="50">
        <v>9.2931503966424606E-2</v>
      </c>
      <c r="K14" s="50">
        <v>3.7142276298635403E-2</v>
      </c>
      <c r="L14" s="50">
        <v>5.9184970382492999E-2</v>
      </c>
      <c r="M14" s="50">
        <v>6.66344459825816E-2</v>
      </c>
      <c r="N14" s="50">
        <v>0.15799732537613201</v>
      </c>
      <c r="O14" s="50">
        <v>0.124819131810986</v>
      </c>
      <c r="P14" s="50">
        <v>7.3753921369282605E-2</v>
      </c>
    </row>
    <row r="15" spans="1:20" ht="15.75" customHeight="1" x14ac:dyDescent="0.25">
      <c r="A15" s="33"/>
      <c r="B15" s="49" t="s">
        <v>10</v>
      </c>
      <c r="C15" s="50">
        <v>1.1418067099907401</v>
      </c>
      <c r="D15" s="50">
        <v>1.4030685369000699</v>
      </c>
      <c r="E15" s="50">
        <v>1.7766499007266101</v>
      </c>
      <c r="F15" s="50">
        <v>1.2436710138990099</v>
      </c>
      <c r="G15" s="50">
        <v>1.2986978456245599</v>
      </c>
      <c r="H15" s="50">
        <v>1.4089775179222901</v>
      </c>
      <c r="I15" s="50">
        <v>1.25136080842118</v>
      </c>
      <c r="J15" s="50">
        <v>1.6232586761907399</v>
      </c>
      <c r="K15" s="50">
        <v>2.8978574609969798</v>
      </c>
      <c r="L15" s="50">
        <v>4.2764920832685798</v>
      </c>
      <c r="M15" s="50">
        <v>6.0620555869049602</v>
      </c>
      <c r="N15" s="50">
        <v>3.4763948087876599</v>
      </c>
      <c r="O15" s="50">
        <v>3.1469097212774702</v>
      </c>
      <c r="P15" s="50">
        <v>2.86128320034886</v>
      </c>
    </row>
    <row r="16" spans="1:20" ht="15.75" customHeight="1" x14ac:dyDescent="0.25">
      <c r="A16" s="33"/>
      <c r="B16" s="34" t="s">
        <v>11</v>
      </c>
      <c r="C16" s="48">
        <v>44.3365042655333</v>
      </c>
      <c r="D16" s="48">
        <v>46.821235649422</v>
      </c>
      <c r="E16" s="48">
        <v>47.437234827747702</v>
      </c>
      <c r="F16" s="48">
        <v>50.924745984256099</v>
      </c>
      <c r="G16" s="48">
        <v>54.733291544875499</v>
      </c>
      <c r="H16" s="48">
        <v>55.715952051133598</v>
      </c>
      <c r="I16" s="48">
        <v>54.335686294970102</v>
      </c>
      <c r="J16" s="48">
        <v>58.899168719674499</v>
      </c>
      <c r="K16" s="48">
        <v>60.352229215772198</v>
      </c>
      <c r="L16" s="48">
        <v>60.733706653900903</v>
      </c>
      <c r="M16" s="48">
        <v>61.780851419710103</v>
      </c>
      <c r="N16" s="48">
        <v>61.661292895971599</v>
      </c>
      <c r="O16" s="48">
        <v>64.363962193321996</v>
      </c>
      <c r="P16" s="48">
        <v>56.708846694696902</v>
      </c>
    </row>
    <row r="17" spans="1:16" ht="13.5" customHeight="1" x14ac:dyDescent="0.25">
      <c r="A17" s="33"/>
      <c r="B17" s="33"/>
      <c r="C17" s="33"/>
      <c r="D17" s="33"/>
      <c r="E17" s="33"/>
      <c r="F17" s="33"/>
      <c r="G17" s="33"/>
      <c r="H17" s="33"/>
      <c r="I17" s="33"/>
      <c r="J17" s="33"/>
      <c r="K17" s="33"/>
      <c r="L17" s="33"/>
      <c r="M17" s="33"/>
      <c r="N17" s="33"/>
      <c r="O17" s="33"/>
      <c r="P17" s="33"/>
    </row>
    <row r="18" spans="1:16" ht="13.5" customHeight="1" x14ac:dyDescent="0.25">
      <c r="A18" s="33"/>
      <c r="B18" s="41" t="s">
        <v>29</v>
      </c>
      <c r="C18" s="33"/>
      <c r="D18" s="33"/>
      <c r="E18" s="33"/>
      <c r="F18" s="33"/>
      <c r="G18" s="33"/>
      <c r="H18" s="33"/>
      <c r="I18" s="33"/>
      <c r="J18" s="33"/>
      <c r="K18" s="33"/>
      <c r="L18" s="33"/>
      <c r="M18" s="33"/>
      <c r="N18" s="33"/>
      <c r="O18" s="33"/>
      <c r="P18" s="33"/>
    </row>
    <row r="19" spans="1:16" ht="15.75" customHeight="1" x14ac:dyDescent="0.25">
      <c r="A19" s="33"/>
      <c r="B19" s="34" t="s">
        <v>1</v>
      </c>
      <c r="C19" s="33"/>
      <c r="D19" s="33"/>
      <c r="E19" s="33"/>
      <c r="F19" s="33"/>
      <c r="G19" s="33"/>
      <c r="H19" s="33"/>
      <c r="I19" s="33"/>
      <c r="J19" s="33"/>
      <c r="K19" s="33"/>
      <c r="L19" s="33"/>
      <c r="M19" s="33"/>
      <c r="N19" s="33"/>
      <c r="O19" s="33"/>
      <c r="P19" s="33"/>
    </row>
    <row r="20" spans="1:16" ht="15.75" customHeight="1" x14ac:dyDescent="0.25">
      <c r="A20" s="33"/>
      <c r="B20" s="34" t="s">
        <v>2</v>
      </c>
      <c r="C20" s="61">
        <f t="shared" ref="C20:P20" si="1">C8/100*C$7</f>
        <v>41.156449434243626</v>
      </c>
      <c r="D20" s="61">
        <f t="shared" si="1"/>
        <v>35.639094615263389</v>
      </c>
      <c r="E20" s="61">
        <f t="shared" si="1"/>
        <v>32.50095724046475</v>
      </c>
      <c r="F20" s="61">
        <f t="shared" si="1"/>
        <v>30.377174054597489</v>
      </c>
      <c r="G20" s="61">
        <f t="shared" si="1"/>
        <v>28.046878568081862</v>
      </c>
      <c r="H20" s="61">
        <f t="shared" si="1"/>
        <v>26.907304256523602</v>
      </c>
      <c r="I20" s="61">
        <f t="shared" si="1"/>
        <v>28.277253821146108</v>
      </c>
      <c r="J20" s="61">
        <f t="shared" si="1"/>
        <v>24.821905570802251</v>
      </c>
      <c r="K20" s="61">
        <f t="shared" si="1"/>
        <v>23.424834003758704</v>
      </c>
      <c r="L20" s="61">
        <f t="shared" si="1"/>
        <v>23.351485789326389</v>
      </c>
      <c r="M20" s="61">
        <f t="shared" si="1"/>
        <v>22.474990419156669</v>
      </c>
      <c r="N20" s="61">
        <f t="shared" si="1"/>
        <v>23.200626476033939</v>
      </c>
      <c r="O20" s="61">
        <f t="shared" si="1"/>
        <v>21.677761490010241</v>
      </c>
      <c r="P20" s="61">
        <f t="shared" si="1"/>
        <v>28.91067168747011</v>
      </c>
    </row>
    <row r="21" spans="1:16" ht="14.4" customHeight="1" x14ac:dyDescent="0.25">
      <c r="B21" s="34" t="s">
        <v>3</v>
      </c>
      <c r="C21" s="61">
        <f t="shared" ref="C21:P21" si="2">C9/100*C$7</f>
        <v>10.921124927854295</v>
      </c>
      <c r="D21" s="61">
        <f t="shared" si="2"/>
        <v>13.002115084773912</v>
      </c>
      <c r="E21" s="61">
        <f t="shared" si="2"/>
        <v>15.482065404399764</v>
      </c>
      <c r="F21" s="61">
        <f t="shared" si="2"/>
        <v>13.990641031840907</v>
      </c>
      <c r="G21" s="61">
        <f t="shared" si="2"/>
        <v>12.895498196287585</v>
      </c>
      <c r="H21" s="61">
        <f t="shared" si="2"/>
        <v>12.83442010362708</v>
      </c>
      <c r="I21" s="61">
        <f t="shared" si="2"/>
        <v>12.825193137811263</v>
      </c>
      <c r="J21" s="61">
        <f t="shared" si="2"/>
        <v>12.046306876050625</v>
      </c>
      <c r="K21" s="61">
        <f t="shared" si="2"/>
        <v>11.984661877833823</v>
      </c>
      <c r="L21" s="61">
        <f t="shared" si="2"/>
        <v>10.910540126211414</v>
      </c>
      <c r="M21" s="61">
        <f t="shared" si="2"/>
        <v>10.283109935368628</v>
      </c>
      <c r="N21" s="61">
        <f t="shared" si="2"/>
        <v>9.0852950490368478</v>
      </c>
      <c r="O21" s="61">
        <f t="shared" si="2"/>
        <v>8.3727131154850838</v>
      </c>
      <c r="P21" s="61">
        <f t="shared" si="2"/>
        <v>8.541687423626378</v>
      </c>
    </row>
    <row r="22" spans="1:16" ht="14.4" customHeight="1" x14ac:dyDescent="0.25">
      <c r="B22" s="34" t="s">
        <v>5</v>
      </c>
      <c r="C22" s="61">
        <f t="shared" ref="C22:P22" si="3">C10/100*C$7</f>
        <v>1.3541172104570585</v>
      </c>
      <c r="D22" s="61">
        <f t="shared" si="3"/>
        <v>2.0218796523718701</v>
      </c>
      <c r="E22" s="61">
        <f t="shared" si="3"/>
        <v>1.4091554970876334</v>
      </c>
      <c r="F22" s="61">
        <f t="shared" si="3"/>
        <v>1.3738217789503064</v>
      </c>
      <c r="G22" s="61">
        <f t="shared" si="3"/>
        <v>1.1630569670522035</v>
      </c>
      <c r="H22" s="61">
        <f t="shared" si="3"/>
        <v>1.0176064710072505</v>
      </c>
      <c r="I22" s="61">
        <f t="shared" si="3"/>
        <v>1.0605739088928214</v>
      </c>
      <c r="J22" s="61">
        <f t="shared" si="3"/>
        <v>1.0753276282350046</v>
      </c>
      <c r="K22" s="61">
        <f t="shared" si="3"/>
        <v>0.70194019120874218</v>
      </c>
      <c r="L22" s="61">
        <f t="shared" si="3"/>
        <v>1.1020037602293522</v>
      </c>
      <c r="M22" s="61">
        <f t="shared" si="3"/>
        <v>1.050069632524653</v>
      </c>
      <c r="N22" s="61">
        <f t="shared" si="3"/>
        <v>1.1493333025134962</v>
      </c>
      <c r="O22" s="61">
        <f t="shared" si="3"/>
        <v>1.0502627409817105</v>
      </c>
      <c r="P22" s="61">
        <f t="shared" si="3"/>
        <v>1.1046066466722915</v>
      </c>
    </row>
    <row r="23" spans="1:16" ht="14.4" customHeight="1" x14ac:dyDescent="0.25">
      <c r="B23" s="34" t="s">
        <v>6</v>
      </c>
      <c r="C23" s="61">
        <f t="shared" ref="C23:P23" si="4">C11/100*C$7</f>
        <v>1.5387313679051238</v>
      </c>
      <c r="D23" s="61">
        <f t="shared" si="4"/>
        <v>1.6967242755428171</v>
      </c>
      <c r="E23" s="61">
        <f t="shared" si="4"/>
        <v>2.1680836917655224</v>
      </c>
      <c r="F23" s="61">
        <f t="shared" si="4"/>
        <v>2.65303887365299</v>
      </c>
      <c r="G23" s="61">
        <f t="shared" si="4"/>
        <v>2.5413195457232169</v>
      </c>
      <c r="H23" s="61">
        <f t="shared" si="4"/>
        <v>2.862594022972373</v>
      </c>
      <c r="I23" s="61">
        <f t="shared" si="4"/>
        <v>2.8904516814428622</v>
      </c>
      <c r="J23" s="61">
        <f t="shared" si="4"/>
        <v>2.4519227748417038</v>
      </c>
      <c r="K23" s="61">
        <f t="shared" si="4"/>
        <v>2.3726727430658823</v>
      </c>
      <c r="L23" s="61">
        <f t="shared" si="4"/>
        <v>2.1998039999057952</v>
      </c>
      <c r="M23" s="61">
        <f t="shared" si="4"/>
        <v>2.068645443545253</v>
      </c>
      <c r="N23" s="61">
        <f t="shared" si="4"/>
        <v>2.0248511403271063</v>
      </c>
      <c r="O23" s="61">
        <f t="shared" si="4"/>
        <v>1.8530976923715048</v>
      </c>
      <c r="P23" s="61">
        <f t="shared" si="4"/>
        <v>1.9525071108428158</v>
      </c>
    </row>
    <row r="24" spans="1:16" ht="14.4" customHeight="1" x14ac:dyDescent="0.25">
      <c r="B24" s="34" t="s">
        <v>7</v>
      </c>
      <c r="C24" s="61">
        <f t="shared" ref="C24:P24" si="5">C12/100*C$7</f>
        <v>0</v>
      </c>
      <c r="D24" s="61">
        <f t="shared" si="5"/>
        <v>0</v>
      </c>
      <c r="E24" s="61">
        <f t="shared" si="5"/>
        <v>0</v>
      </c>
      <c r="F24" s="61">
        <f t="shared" si="5"/>
        <v>0</v>
      </c>
      <c r="G24" s="61">
        <f t="shared" si="5"/>
        <v>0</v>
      </c>
      <c r="H24" s="61">
        <f t="shared" si="5"/>
        <v>0</v>
      </c>
      <c r="I24" s="61">
        <f t="shared" si="5"/>
        <v>0</v>
      </c>
      <c r="J24" s="61">
        <f t="shared" si="5"/>
        <v>0</v>
      </c>
      <c r="K24" s="61">
        <f t="shared" si="5"/>
        <v>0</v>
      </c>
      <c r="L24" s="61">
        <f t="shared" si="5"/>
        <v>0</v>
      </c>
      <c r="M24" s="61">
        <f t="shared" si="5"/>
        <v>0</v>
      </c>
      <c r="N24" s="61">
        <f t="shared" si="5"/>
        <v>0.67638574132547158</v>
      </c>
      <c r="O24" s="61">
        <f t="shared" si="5"/>
        <v>0.74402717307436361</v>
      </c>
      <c r="P24" s="61">
        <f t="shared" si="5"/>
        <v>0.6981417501966809</v>
      </c>
    </row>
    <row r="25" spans="1:16" ht="14.4" customHeight="1" x14ac:dyDescent="0.25">
      <c r="B25" s="34" t="s">
        <v>8</v>
      </c>
      <c r="C25" s="61">
        <f t="shared" ref="C25:P25" si="6">C13/100*C$7</f>
        <v>0</v>
      </c>
      <c r="D25" s="61">
        <f t="shared" si="6"/>
        <v>0</v>
      </c>
      <c r="E25" s="61">
        <f t="shared" si="6"/>
        <v>0</v>
      </c>
      <c r="F25" s="61">
        <f t="shared" si="6"/>
        <v>0</v>
      </c>
      <c r="G25" s="61">
        <f t="shared" si="6"/>
        <v>0</v>
      </c>
      <c r="H25" s="61">
        <f t="shared" si="6"/>
        <v>0</v>
      </c>
      <c r="I25" s="61">
        <f t="shared" si="6"/>
        <v>0</v>
      </c>
      <c r="J25" s="61">
        <f t="shared" si="6"/>
        <v>0</v>
      </c>
      <c r="K25" s="61">
        <f t="shared" si="6"/>
        <v>0</v>
      </c>
      <c r="L25" s="61">
        <f t="shared" si="6"/>
        <v>0</v>
      </c>
      <c r="M25" s="61">
        <f t="shared" si="6"/>
        <v>0</v>
      </c>
      <c r="N25" s="61">
        <f t="shared" si="6"/>
        <v>0.80883643946261752</v>
      </c>
      <c r="O25" s="61">
        <f t="shared" si="6"/>
        <v>0.77226106373650516</v>
      </c>
      <c r="P25" s="61">
        <f t="shared" si="6"/>
        <v>0.81292726656423508</v>
      </c>
    </row>
    <row r="26" spans="1:16" ht="14.4" customHeight="1" x14ac:dyDescent="0.25">
      <c r="B26" s="34" t="s">
        <v>9</v>
      </c>
      <c r="C26" s="61">
        <f t="shared" ref="C26:P26" si="7">C14/100*C$7</f>
        <v>5.7503264695065365E-2</v>
      </c>
      <c r="D26" s="61">
        <f t="shared" si="7"/>
        <v>7.2816211710804574E-2</v>
      </c>
      <c r="E26" s="61">
        <f t="shared" si="7"/>
        <v>6.8647023282656788E-2</v>
      </c>
      <c r="F26" s="61">
        <f t="shared" si="7"/>
        <v>7.0243567511112798E-2</v>
      </c>
      <c r="G26" s="61">
        <f t="shared" si="7"/>
        <v>3.2077410487811986E-2</v>
      </c>
      <c r="H26" s="61">
        <f t="shared" si="7"/>
        <v>3.8170815110645816E-2</v>
      </c>
      <c r="I26" s="61">
        <f t="shared" si="7"/>
        <v>3.9415830597629174E-2</v>
      </c>
      <c r="J26" s="61">
        <f t="shared" si="7"/>
        <v>3.819562065150918E-2</v>
      </c>
      <c r="K26" s="61">
        <f t="shared" si="7"/>
        <v>1.4726084570927535E-2</v>
      </c>
      <c r="L26" s="61">
        <f t="shared" si="7"/>
        <v>2.323974408719157E-2</v>
      </c>
      <c r="M26" s="61">
        <f t="shared" si="7"/>
        <v>2.5467117915735873E-2</v>
      </c>
      <c r="N26" s="61">
        <f t="shared" si="7"/>
        <v>6.0574131808153991E-2</v>
      </c>
      <c r="O26" s="61">
        <f t="shared" si="7"/>
        <v>4.4480593002130211E-2</v>
      </c>
      <c r="P26" s="61">
        <f t="shared" si="7"/>
        <v>3.1928923168648836E-2</v>
      </c>
    </row>
    <row r="27" spans="1:16" ht="14.4" customHeight="1" x14ac:dyDescent="0.25">
      <c r="B27" s="34" t="s">
        <v>10</v>
      </c>
      <c r="C27" s="61">
        <f t="shared" ref="C27:P27" si="8">C15/100*C$7</f>
        <v>0.6355695293115502</v>
      </c>
      <c r="D27" s="61">
        <f t="shared" si="8"/>
        <v>0.74613451091519067</v>
      </c>
      <c r="E27" s="61">
        <f t="shared" si="8"/>
        <v>0.93385631525198176</v>
      </c>
      <c r="F27" s="61">
        <f t="shared" si="8"/>
        <v>0.61033470919111676</v>
      </c>
      <c r="G27" s="61">
        <f t="shared" si="8"/>
        <v>0.5878777674918525</v>
      </c>
      <c r="H27" s="61">
        <f t="shared" si="8"/>
        <v>0.62395227962545463</v>
      </c>
      <c r="I27" s="61">
        <f t="shared" si="8"/>
        <v>0.57142532513924582</v>
      </c>
      <c r="J27" s="61">
        <f t="shared" si="8"/>
        <v>0.66717280974440119</v>
      </c>
      <c r="K27" s="61">
        <f t="shared" si="8"/>
        <v>1.1489358837897261</v>
      </c>
      <c r="L27" s="61">
        <f t="shared" si="8"/>
        <v>1.6792199263389451</v>
      </c>
      <c r="M27" s="61">
        <f t="shared" si="8"/>
        <v>2.3168660317789715</v>
      </c>
      <c r="N27" s="61">
        <f t="shared" si="8"/>
        <v>1.332804823520749</v>
      </c>
      <c r="O27" s="61">
        <f t="shared" si="8"/>
        <v>1.1214339380164644</v>
      </c>
      <c r="P27" s="61">
        <f t="shared" si="8"/>
        <v>1.2386824967619077</v>
      </c>
    </row>
    <row r="28" spans="1:16" ht="14.4" customHeight="1" x14ac:dyDescent="0.25">
      <c r="B28" s="34" t="s">
        <v>11</v>
      </c>
      <c r="C28" s="62">
        <f t="shared" ref="C28:P28" si="9">C16</f>
        <v>44.3365042655333</v>
      </c>
      <c r="D28" s="62">
        <f t="shared" si="9"/>
        <v>46.821235649422</v>
      </c>
      <c r="E28" s="62">
        <f t="shared" si="9"/>
        <v>47.437234827747702</v>
      </c>
      <c r="F28" s="62">
        <f t="shared" si="9"/>
        <v>50.924745984256099</v>
      </c>
      <c r="G28" s="62">
        <f t="shared" si="9"/>
        <v>54.733291544875499</v>
      </c>
      <c r="H28" s="62">
        <f t="shared" si="9"/>
        <v>55.715952051133598</v>
      </c>
      <c r="I28" s="62">
        <f t="shared" si="9"/>
        <v>54.335686294970102</v>
      </c>
      <c r="J28" s="62">
        <f t="shared" si="9"/>
        <v>58.899168719674499</v>
      </c>
      <c r="K28" s="62">
        <f t="shared" si="9"/>
        <v>60.352229215772198</v>
      </c>
      <c r="L28" s="62">
        <f t="shared" si="9"/>
        <v>60.733706653900903</v>
      </c>
      <c r="M28" s="62">
        <f t="shared" si="9"/>
        <v>61.780851419710103</v>
      </c>
      <c r="N28" s="62">
        <f t="shared" si="9"/>
        <v>61.661292895971599</v>
      </c>
      <c r="O28" s="62">
        <f t="shared" si="9"/>
        <v>64.363962193321996</v>
      </c>
      <c r="P28" s="62">
        <f t="shared" si="9"/>
        <v>56.708846694696902</v>
      </c>
    </row>
    <row r="30" spans="1:16" ht="14.4" customHeight="1" x14ac:dyDescent="0.25">
      <c r="B30" s="60" t="s">
        <v>30</v>
      </c>
      <c r="C30" s="28"/>
    </row>
    <row r="31" spans="1:16" ht="14.4" customHeight="1" x14ac:dyDescent="0.25">
      <c r="B31" s="27" t="s">
        <v>14</v>
      </c>
      <c r="C31" s="28"/>
    </row>
    <row r="32" spans="1:16" ht="14.4" customHeight="1" x14ac:dyDescent="0.25">
      <c r="B32" s="44" t="s">
        <v>12</v>
      </c>
      <c r="C32" s="29">
        <f>100-C33</f>
        <v>100</v>
      </c>
      <c r="D32" s="29">
        <f t="shared" ref="D32:P32" si="10">100-D33</f>
        <v>100</v>
      </c>
      <c r="E32" s="29">
        <f t="shared" si="10"/>
        <v>100</v>
      </c>
      <c r="F32" s="29">
        <f t="shared" si="10"/>
        <v>100</v>
      </c>
      <c r="G32" s="29">
        <f t="shared" si="10"/>
        <v>100</v>
      </c>
      <c r="H32" s="29">
        <f t="shared" si="10"/>
        <v>100</v>
      </c>
      <c r="I32" s="29">
        <f t="shared" si="10"/>
        <v>100</v>
      </c>
      <c r="J32" s="29">
        <f t="shared" si="10"/>
        <v>100</v>
      </c>
      <c r="K32" s="29">
        <f t="shared" si="10"/>
        <v>100</v>
      </c>
      <c r="L32" s="29">
        <f t="shared" si="10"/>
        <v>100</v>
      </c>
      <c r="M32" s="29">
        <f t="shared" si="10"/>
        <v>100</v>
      </c>
      <c r="N32" s="29">
        <f t="shared" si="10"/>
        <v>100</v>
      </c>
      <c r="O32" s="29">
        <f t="shared" si="10"/>
        <v>100</v>
      </c>
      <c r="P32" s="29">
        <f t="shared" si="10"/>
        <v>100</v>
      </c>
    </row>
    <row r="33" spans="2:19" ht="14.4" customHeight="1" x14ac:dyDescent="0.25">
      <c r="B33" s="44" t="s">
        <v>13</v>
      </c>
      <c r="C33" s="29">
        <v>0</v>
      </c>
      <c r="D33" s="29">
        <v>0</v>
      </c>
      <c r="E33" s="29">
        <v>0</v>
      </c>
      <c r="F33" s="29">
        <v>0</v>
      </c>
      <c r="G33" s="29">
        <v>0</v>
      </c>
      <c r="H33" s="29">
        <v>0</v>
      </c>
      <c r="I33" s="29">
        <v>0</v>
      </c>
      <c r="J33" s="29">
        <v>0</v>
      </c>
      <c r="K33" s="29">
        <v>0</v>
      </c>
      <c r="L33" s="29">
        <v>0</v>
      </c>
      <c r="M33" s="29">
        <v>0</v>
      </c>
      <c r="N33" s="29">
        <v>0</v>
      </c>
      <c r="O33" s="29">
        <v>0</v>
      </c>
      <c r="P33" s="29">
        <v>0</v>
      </c>
    </row>
    <row r="34" spans="2:19" ht="14.4" customHeight="1" x14ac:dyDescent="0.25">
      <c r="B34" s="27"/>
      <c r="C34" s="29"/>
      <c r="D34" s="29"/>
      <c r="E34" s="29"/>
      <c r="F34" s="29"/>
      <c r="G34" s="29"/>
      <c r="H34" s="29"/>
      <c r="I34" s="29"/>
      <c r="J34" s="29"/>
      <c r="K34" s="29"/>
      <c r="L34" s="29"/>
      <c r="M34" s="29"/>
      <c r="N34" s="29"/>
      <c r="O34" s="29"/>
      <c r="P34" s="29"/>
    </row>
    <row r="35" spans="2:19" ht="14.4" customHeight="1" x14ac:dyDescent="0.25">
      <c r="B35" s="27" t="s">
        <v>15</v>
      </c>
      <c r="C35" s="29"/>
      <c r="D35" s="29"/>
      <c r="E35" s="29"/>
      <c r="F35" s="29"/>
      <c r="G35" s="29"/>
      <c r="H35" s="29"/>
      <c r="I35" s="29"/>
      <c r="J35" s="29"/>
      <c r="K35" s="29"/>
      <c r="L35" s="29"/>
      <c r="M35" s="29"/>
      <c r="N35" s="29"/>
      <c r="O35" s="29"/>
      <c r="P35" s="29"/>
    </row>
    <row r="36" spans="2:19" ht="14.4" customHeight="1" x14ac:dyDescent="0.25">
      <c r="B36" s="44" t="s">
        <v>12</v>
      </c>
      <c r="C36" s="29">
        <f>100-C37</f>
        <v>99.364430470688447</v>
      </c>
      <c r="D36" s="29">
        <f t="shared" ref="D36:P36" si="11">100-D37</f>
        <v>99.253865489084802</v>
      </c>
      <c r="E36" s="29">
        <f t="shared" si="11"/>
        <v>99.066143684748013</v>
      </c>
      <c r="F36" s="29">
        <f t="shared" si="11"/>
        <v>99.389665290808878</v>
      </c>
      <c r="G36" s="29">
        <f t="shared" si="11"/>
        <v>99.412122232508153</v>
      </c>
      <c r="H36" s="29">
        <f t="shared" si="11"/>
        <v>99.376047720374544</v>
      </c>
      <c r="I36" s="29">
        <f t="shared" si="11"/>
        <v>99.428574674860755</v>
      </c>
      <c r="J36" s="29">
        <f t="shared" si="11"/>
        <v>99.3328271902556</v>
      </c>
      <c r="K36" s="29">
        <f t="shared" si="11"/>
        <v>98.851064116210267</v>
      </c>
      <c r="L36" s="29">
        <f t="shared" si="11"/>
        <v>98.320780073661055</v>
      </c>
      <c r="M36" s="29">
        <f t="shared" si="11"/>
        <v>97.683133968221028</v>
      </c>
      <c r="N36" s="29">
        <f t="shared" si="11"/>
        <v>98.667195176479254</v>
      </c>
      <c r="O36" s="29">
        <f t="shared" si="11"/>
        <v>98.878566061983534</v>
      </c>
      <c r="P36" s="29">
        <f t="shared" si="11"/>
        <v>98.761317503238089</v>
      </c>
    </row>
    <row r="37" spans="2:19" ht="14.4" customHeight="1" x14ac:dyDescent="0.25">
      <c r="B37" s="44" t="s">
        <v>13</v>
      </c>
      <c r="C37" s="29">
        <f>C27</f>
        <v>0.6355695293115502</v>
      </c>
      <c r="D37" s="29">
        <f t="shared" ref="D37:P37" si="12">D27</f>
        <v>0.74613451091519067</v>
      </c>
      <c r="E37" s="29">
        <f t="shared" si="12"/>
        <v>0.93385631525198176</v>
      </c>
      <c r="F37" s="29">
        <f t="shared" si="12"/>
        <v>0.61033470919111676</v>
      </c>
      <c r="G37" s="29">
        <f t="shared" si="12"/>
        <v>0.5878777674918525</v>
      </c>
      <c r="H37" s="29">
        <f t="shared" si="12"/>
        <v>0.62395227962545463</v>
      </c>
      <c r="I37" s="29">
        <f t="shared" si="12"/>
        <v>0.57142532513924582</v>
      </c>
      <c r="J37" s="29">
        <f t="shared" si="12"/>
        <v>0.66717280974440119</v>
      </c>
      <c r="K37" s="29">
        <f t="shared" si="12"/>
        <v>1.1489358837897261</v>
      </c>
      <c r="L37" s="29">
        <f t="shared" si="12"/>
        <v>1.6792199263389451</v>
      </c>
      <c r="M37" s="29">
        <f t="shared" si="12"/>
        <v>2.3168660317789715</v>
      </c>
      <c r="N37" s="29">
        <f t="shared" si="12"/>
        <v>1.332804823520749</v>
      </c>
      <c r="O37" s="29">
        <f t="shared" si="12"/>
        <v>1.1214339380164644</v>
      </c>
      <c r="P37" s="29">
        <f t="shared" si="12"/>
        <v>1.2386824967619077</v>
      </c>
    </row>
    <row r="38" spans="2:19" ht="14.4" customHeight="1" x14ac:dyDescent="0.25">
      <c r="B38" s="27"/>
      <c r="C38" s="29"/>
      <c r="D38" s="29"/>
      <c r="E38" s="29"/>
      <c r="F38" s="29"/>
      <c r="G38" s="29"/>
      <c r="H38" s="29"/>
      <c r="I38" s="29"/>
      <c r="J38" s="29"/>
      <c r="K38" s="29"/>
      <c r="L38" s="29"/>
      <c r="M38" s="29"/>
      <c r="N38" s="29"/>
      <c r="O38" s="29"/>
      <c r="P38" s="29"/>
    </row>
    <row r="39" spans="2:19" ht="14.4" customHeight="1" x14ac:dyDescent="0.25">
      <c r="B39" s="27" t="s">
        <v>16</v>
      </c>
      <c r="C39" s="29"/>
      <c r="D39" s="29"/>
      <c r="E39" s="29"/>
      <c r="F39" s="29"/>
      <c r="G39" s="29"/>
      <c r="H39" s="29"/>
      <c r="I39" s="29"/>
      <c r="J39" s="29"/>
      <c r="K39" s="29"/>
      <c r="L39" s="29"/>
      <c r="M39" s="29"/>
      <c r="N39" s="29"/>
      <c r="O39" s="29"/>
      <c r="P39" s="29"/>
    </row>
    <row r="40" spans="2:19" ht="14.4" customHeight="1" x14ac:dyDescent="0.25">
      <c r="B40" s="44" t="s">
        <v>12</v>
      </c>
      <c r="C40" s="29">
        <f>100-C41</f>
        <v>55.027926205155147</v>
      </c>
      <c r="D40" s="29">
        <f t="shared" ref="D40:P40" si="13">100-D41</f>
        <v>52.432629839662809</v>
      </c>
      <c r="E40" s="29">
        <f t="shared" si="13"/>
        <v>51.628908857000319</v>
      </c>
      <c r="F40" s="29">
        <f t="shared" si="13"/>
        <v>48.464919306552787</v>
      </c>
      <c r="G40" s="29">
        <f t="shared" si="13"/>
        <v>44.678830687632647</v>
      </c>
      <c r="H40" s="29">
        <f t="shared" si="13"/>
        <v>43.660095669240945</v>
      </c>
      <c r="I40" s="29">
        <f t="shared" si="13"/>
        <v>45.092888379890653</v>
      </c>
      <c r="J40" s="29">
        <f t="shared" si="13"/>
        <v>40.433658470581101</v>
      </c>
      <c r="K40" s="29">
        <f t="shared" si="13"/>
        <v>38.498834900438077</v>
      </c>
      <c r="L40" s="29">
        <f t="shared" si="13"/>
        <v>37.587073419760152</v>
      </c>
      <c r="M40" s="29">
        <f t="shared" si="13"/>
        <v>35.902282548510925</v>
      </c>
      <c r="N40" s="29">
        <f t="shared" si="13"/>
        <v>37.005902280507655</v>
      </c>
      <c r="O40" s="29">
        <f t="shared" si="13"/>
        <v>34.514603868661538</v>
      </c>
      <c r="P40" s="29">
        <f t="shared" si="13"/>
        <v>42.052470808541187</v>
      </c>
    </row>
    <row r="41" spans="2:19" ht="14.4" customHeight="1" x14ac:dyDescent="0.25">
      <c r="B41" s="44" t="s">
        <v>13</v>
      </c>
      <c r="C41" s="29">
        <f>C27+C28</f>
        <v>44.972073794844853</v>
      </c>
      <c r="D41" s="29">
        <f t="shared" ref="D41:O41" si="14">D27+D28</f>
        <v>47.567370160337191</v>
      </c>
      <c r="E41" s="29">
        <f t="shared" si="14"/>
        <v>48.371091142999681</v>
      </c>
      <c r="F41" s="29">
        <f t="shared" si="14"/>
        <v>51.535080693447213</v>
      </c>
      <c r="G41" s="29">
        <f t="shared" si="14"/>
        <v>55.321169312367353</v>
      </c>
      <c r="H41" s="29">
        <f t="shared" si="14"/>
        <v>56.339904330759055</v>
      </c>
      <c r="I41" s="29">
        <f t="shared" si="14"/>
        <v>54.907111620109347</v>
      </c>
      <c r="J41" s="29">
        <f t="shared" si="14"/>
        <v>59.566341529418899</v>
      </c>
      <c r="K41" s="29">
        <f t="shared" si="14"/>
        <v>61.501165099561923</v>
      </c>
      <c r="L41" s="29">
        <f t="shared" si="14"/>
        <v>62.412926580239848</v>
      </c>
      <c r="M41" s="29">
        <f t="shared" si="14"/>
        <v>64.097717451489075</v>
      </c>
      <c r="N41" s="29">
        <f t="shared" si="14"/>
        <v>62.994097719492345</v>
      </c>
      <c r="O41" s="29">
        <f t="shared" si="14"/>
        <v>65.485396131338462</v>
      </c>
      <c r="P41" s="29">
        <f>P27+P28</f>
        <v>57.947529191458813</v>
      </c>
    </row>
    <row r="42" spans="2:19" s="30" customFormat="1" ht="14.4" customHeight="1" x14ac:dyDescent="0.25">
      <c r="B42" s="30" t="s">
        <v>27</v>
      </c>
    </row>
    <row r="43" spans="2:19" s="30" customFormat="1" ht="14.4" customHeight="1" x14ac:dyDescent="0.25">
      <c r="B43" s="45" t="s">
        <v>12</v>
      </c>
      <c r="C43" s="31">
        <f>C8+C9+C10+C11+C13+C14+C12</f>
        <v>98.858193290009297</v>
      </c>
      <c r="D43" s="31">
        <f t="shared" ref="D43:P43" si="15">D8+D9+D10+D11+D13+D14+D12</f>
        <v>98.596931463099907</v>
      </c>
      <c r="E43" s="31">
        <f t="shared" si="15"/>
        <v>98.223350099273418</v>
      </c>
      <c r="F43" s="31">
        <f t="shared" si="15"/>
        <v>98.756328986101011</v>
      </c>
      <c r="G43" s="31">
        <f t="shared" si="15"/>
        <v>98.701302154375512</v>
      </c>
      <c r="H43" s="31">
        <f t="shared" si="15"/>
        <v>98.591022482077733</v>
      </c>
      <c r="I43" s="31">
        <f t="shared" si="15"/>
        <v>98.74863919157886</v>
      </c>
      <c r="J43" s="31">
        <f t="shared" si="15"/>
        <v>98.376741323809256</v>
      </c>
      <c r="K43" s="31">
        <f t="shared" si="15"/>
        <v>97.10214253900304</v>
      </c>
      <c r="L43" s="31">
        <f t="shared" si="15"/>
        <v>95.723507916731393</v>
      </c>
      <c r="M43" s="31">
        <f t="shared" si="15"/>
        <v>93.937944413095082</v>
      </c>
      <c r="N43" s="31">
        <f t="shared" si="15"/>
        <v>96.523605191212283</v>
      </c>
      <c r="O43" s="31">
        <f t="shared" si="15"/>
        <v>96.853090278722533</v>
      </c>
      <c r="P43" s="31">
        <f t="shared" si="15"/>
        <v>97.138716799651078</v>
      </c>
      <c r="Q43" s="31"/>
      <c r="R43" s="31"/>
      <c r="S43" s="31"/>
    </row>
    <row r="44" spans="2:19" s="30" customFormat="1" ht="14.4" customHeight="1" x14ac:dyDescent="0.25">
      <c r="B44" s="45" t="s">
        <v>13</v>
      </c>
      <c r="C44" s="31">
        <f>C15</f>
        <v>1.1418067099907401</v>
      </c>
      <c r="D44" s="31">
        <f t="shared" ref="D44:P44" si="16">D15</f>
        <v>1.4030685369000699</v>
      </c>
      <c r="E44" s="31">
        <f t="shared" si="16"/>
        <v>1.7766499007266101</v>
      </c>
      <c r="F44" s="31">
        <f t="shared" si="16"/>
        <v>1.2436710138990099</v>
      </c>
      <c r="G44" s="31">
        <f t="shared" si="16"/>
        <v>1.2986978456245599</v>
      </c>
      <c r="H44" s="31">
        <f t="shared" si="16"/>
        <v>1.4089775179222901</v>
      </c>
      <c r="I44" s="31">
        <f t="shared" si="16"/>
        <v>1.25136080842118</v>
      </c>
      <c r="J44" s="31">
        <f t="shared" si="16"/>
        <v>1.6232586761907399</v>
      </c>
      <c r="K44" s="31">
        <f t="shared" si="16"/>
        <v>2.8978574609969798</v>
      </c>
      <c r="L44" s="31">
        <f t="shared" si="16"/>
        <v>4.2764920832685798</v>
      </c>
      <c r="M44" s="31">
        <f t="shared" si="16"/>
        <v>6.0620555869049602</v>
      </c>
      <c r="N44" s="31">
        <f t="shared" si="16"/>
        <v>3.4763948087876599</v>
      </c>
      <c r="O44" s="31">
        <f t="shared" si="16"/>
        <v>3.1469097212774702</v>
      </c>
      <c r="P44" s="31">
        <f t="shared" si="16"/>
        <v>2.86128320034886</v>
      </c>
      <c r="Q44" s="31"/>
      <c r="R44" s="31"/>
      <c r="S44" s="31"/>
    </row>
    <row r="54" spans="3:3" ht="14.4" customHeight="1" x14ac:dyDescent="0.25">
      <c r="C54" s="26">
        <v>100</v>
      </c>
    </row>
  </sheetData>
  <pageMargins left="0.7" right="0.7" top="0.75" bottom="0.75" header="0.39" footer="0.39"/>
  <pageSetup paperSize="9" fitToWidth="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B15:U75"/>
  <sheetViews>
    <sheetView topLeftCell="A26" zoomScale="85" zoomScaleNormal="85" workbookViewId="0">
      <selection activeCell="U48" sqref="U48"/>
    </sheetView>
  </sheetViews>
  <sheetFormatPr baseColWidth="10" defaultColWidth="8.88671875" defaultRowHeight="13.2" x14ac:dyDescent="0.25"/>
  <sheetData>
    <row r="15" spans="2:21" x14ac:dyDescent="0.25">
      <c r="C15" s="4"/>
      <c r="D15" s="5"/>
      <c r="E15" s="5"/>
      <c r="F15" s="5"/>
      <c r="G15" s="5"/>
      <c r="H15" s="5"/>
      <c r="I15" s="5"/>
      <c r="J15" s="5"/>
      <c r="K15" s="5"/>
      <c r="L15" s="5"/>
      <c r="M15" s="5"/>
      <c r="N15" s="5"/>
      <c r="O15" s="5"/>
      <c r="P15" s="5"/>
      <c r="Q15" s="5"/>
      <c r="R15" s="3"/>
      <c r="S15" s="3"/>
      <c r="T15" s="3"/>
      <c r="U15" s="3"/>
    </row>
    <row r="16" spans="2:21" x14ac:dyDescent="0.25">
      <c r="B16" s="8" t="s">
        <v>91</v>
      </c>
      <c r="C16" s="3"/>
      <c r="D16" s="3"/>
      <c r="E16" s="3"/>
      <c r="F16" s="3"/>
      <c r="G16" s="3"/>
      <c r="H16" s="3"/>
      <c r="I16" s="3"/>
      <c r="J16" s="3"/>
      <c r="K16" s="3"/>
      <c r="L16" s="3"/>
      <c r="M16" s="3"/>
      <c r="N16" s="3"/>
      <c r="O16" s="3"/>
      <c r="R16" s="3"/>
      <c r="S16" s="3"/>
      <c r="T16" s="3"/>
      <c r="U16" s="3"/>
    </row>
    <row r="17" spans="2:21" x14ac:dyDescent="0.25">
      <c r="B17" s="8"/>
      <c r="C17" s="3"/>
      <c r="D17" s="3"/>
      <c r="E17" s="3"/>
      <c r="F17" s="3"/>
      <c r="G17" s="3"/>
      <c r="H17" s="3"/>
      <c r="I17" s="3"/>
      <c r="J17" s="3"/>
      <c r="K17" s="3"/>
      <c r="L17" s="3"/>
      <c r="M17" s="3"/>
      <c r="N17" s="3"/>
      <c r="O17" s="3"/>
      <c r="R17" s="3"/>
      <c r="S17" s="3"/>
      <c r="T17" s="3"/>
      <c r="U17" s="3"/>
    </row>
    <row r="18" spans="2:21" x14ac:dyDescent="0.25">
      <c r="B18" s="1"/>
      <c r="C18" s="18" t="s">
        <v>33</v>
      </c>
      <c r="D18" s="3"/>
      <c r="E18" s="3"/>
      <c r="F18" s="3"/>
      <c r="G18" s="3"/>
      <c r="H18" s="3"/>
      <c r="I18" s="3"/>
      <c r="J18" s="3"/>
      <c r="K18" s="3"/>
      <c r="L18" s="3"/>
      <c r="M18" s="3"/>
      <c r="N18" s="3"/>
      <c r="O18" s="3"/>
      <c r="R18" s="3"/>
      <c r="S18" s="3"/>
      <c r="T18" s="3"/>
      <c r="U18" s="3"/>
    </row>
    <row r="19" spans="2:21" x14ac:dyDescent="0.25">
      <c r="B19" s="1"/>
      <c r="C19" s="9" t="s">
        <v>31</v>
      </c>
      <c r="D19" s="3"/>
      <c r="E19" s="3"/>
      <c r="F19" s="3"/>
      <c r="G19" s="3"/>
      <c r="H19" s="3"/>
      <c r="I19" s="3"/>
      <c r="J19" s="3"/>
      <c r="K19" s="3"/>
      <c r="L19" s="3"/>
      <c r="M19" s="3"/>
      <c r="N19" s="3"/>
      <c r="O19" s="3"/>
      <c r="P19" s="19">
        <v>2013</v>
      </c>
      <c r="Q19" s="19">
        <v>2014</v>
      </c>
      <c r="R19" s="3"/>
      <c r="S19" s="3"/>
      <c r="T19" s="3"/>
      <c r="U19" s="3"/>
    </row>
    <row r="20" spans="2:21" x14ac:dyDescent="0.25">
      <c r="B20" s="8"/>
      <c r="C20" s="3" t="s">
        <v>34</v>
      </c>
      <c r="D20" s="3"/>
      <c r="E20" s="3"/>
      <c r="F20" s="3"/>
      <c r="G20" s="3"/>
      <c r="H20" s="3"/>
      <c r="I20" s="3"/>
      <c r="J20" s="3"/>
      <c r="K20" s="3"/>
      <c r="L20" s="3"/>
      <c r="M20" s="3"/>
      <c r="N20" s="3"/>
      <c r="O20" s="3"/>
      <c r="P20" s="20">
        <f>(1-P21)</f>
        <v>0.96689999999999998</v>
      </c>
      <c r="Q20" s="20">
        <f>(1-Q21)</f>
        <v>0.96389999999999998</v>
      </c>
      <c r="R20" s="3"/>
      <c r="S20" s="3"/>
      <c r="T20" s="3"/>
      <c r="U20" s="3"/>
    </row>
    <row r="21" spans="2:21" x14ac:dyDescent="0.25">
      <c r="B21" s="8"/>
      <c r="C21" s="3" t="s">
        <v>92</v>
      </c>
      <c r="D21" s="3"/>
      <c r="E21" s="3"/>
      <c r="F21" s="3"/>
      <c r="G21" s="3"/>
      <c r="H21" s="3"/>
      <c r="I21" s="3"/>
      <c r="J21" s="3"/>
      <c r="K21" s="3"/>
      <c r="L21" s="3"/>
      <c r="M21" s="3"/>
      <c r="N21" s="3"/>
      <c r="O21" s="3"/>
      <c r="P21" s="20">
        <f>(7.42-1.97-0.24-0.2-0.21-1.49)/100</f>
        <v>3.3099999999999997E-2</v>
      </c>
      <c r="Q21" s="21">
        <f>(7.77-1.99-0.23-0.2-0.18-1.56)/100</f>
        <v>3.6099999999999993E-2</v>
      </c>
      <c r="R21" s="3"/>
      <c r="S21" s="3"/>
      <c r="T21" s="3"/>
      <c r="U21" s="3"/>
    </row>
    <row r="22" spans="2:21" x14ac:dyDescent="0.25">
      <c r="B22" s="8"/>
      <c r="C22" s="3"/>
      <c r="D22" s="3"/>
      <c r="E22" s="3"/>
      <c r="F22" s="3"/>
      <c r="G22" s="3"/>
      <c r="H22" s="3"/>
      <c r="I22" s="3"/>
      <c r="J22" s="3"/>
      <c r="K22" s="3"/>
      <c r="L22" s="3"/>
      <c r="M22" s="3"/>
      <c r="N22" s="3"/>
      <c r="O22" s="3"/>
      <c r="P22" s="20"/>
      <c r="Q22" s="21"/>
      <c r="R22" s="3"/>
      <c r="S22" s="3"/>
      <c r="T22" s="3"/>
      <c r="U22" s="3"/>
    </row>
    <row r="23" spans="2:21" x14ac:dyDescent="0.25">
      <c r="C23" s="9" t="s">
        <v>32</v>
      </c>
      <c r="D23" s="3"/>
      <c r="E23" s="3"/>
      <c r="F23" s="3"/>
      <c r="G23" s="3"/>
      <c r="H23" s="3"/>
      <c r="I23" s="3"/>
      <c r="J23" s="3"/>
      <c r="K23" s="3"/>
      <c r="L23" s="3"/>
      <c r="M23" s="3"/>
      <c r="N23" s="3"/>
      <c r="O23" s="3"/>
      <c r="P23" s="19"/>
      <c r="Q23" s="19"/>
    </row>
    <row r="24" spans="2:21" x14ac:dyDescent="0.25">
      <c r="C24" s="3" t="s">
        <v>35</v>
      </c>
      <c r="D24" s="3"/>
      <c r="E24" s="3"/>
      <c r="F24" s="3"/>
      <c r="G24" s="3"/>
      <c r="H24" s="3"/>
      <c r="I24" s="3"/>
      <c r="J24" s="3"/>
      <c r="K24" s="3"/>
      <c r="L24" s="3"/>
      <c r="M24" s="3"/>
      <c r="N24" s="3"/>
      <c r="O24" s="3"/>
      <c r="P24" s="20">
        <f>P56</f>
        <v>0.97204789809886261</v>
      </c>
      <c r="Q24" s="20">
        <f>Q56</f>
        <v>0.97212565882169955</v>
      </c>
    </row>
    <row r="25" spans="2:21" x14ac:dyDescent="0.25">
      <c r="C25" s="3" t="s">
        <v>36</v>
      </c>
      <c r="D25" s="3"/>
      <c r="E25" s="3"/>
      <c r="F25" s="3"/>
      <c r="G25" s="3"/>
      <c r="H25" s="3"/>
      <c r="I25" s="3"/>
      <c r="J25" s="3"/>
      <c r="K25" s="3"/>
      <c r="L25" s="3"/>
      <c r="M25" s="3"/>
      <c r="N25" s="3"/>
      <c r="O25" s="3"/>
      <c r="P25" s="20">
        <f>1-P24</f>
        <v>2.7952101901137394E-2</v>
      </c>
      <c r="Q25" s="20">
        <f>1-Q24</f>
        <v>2.7874341178300455E-2</v>
      </c>
    </row>
    <row r="26" spans="2:21" x14ac:dyDescent="0.25">
      <c r="P26" s="19"/>
      <c r="Q26" s="19"/>
    </row>
    <row r="27" spans="2:21" x14ac:dyDescent="0.25">
      <c r="P27" s="19"/>
      <c r="Q27" s="19"/>
    </row>
    <row r="28" spans="2:21" x14ac:dyDescent="0.25">
      <c r="C28" s="1" t="s">
        <v>25</v>
      </c>
      <c r="P28" s="19"/>
      <c r="Q28" s="19"/>
    </row>
    <row r="29" spans="2:21" x14ac:dyDescent="0.25">
      <c r="D29" s="2">
        <v>2001</v>
      </c>
      <c r="E29" s="2">
        <f>D29+1</f>
        <v>2002</v>
      </c>
      <c r="F29" s="2">
        <f t="shared" ref="F29:U29" si="0">E29+1</f>
        <v>2003</v>
      </c>
      <c r="G29" s="2">
        <f t="shared" si="0"/>
        <v>2004</v>
      </c>
      <c r="H29" s="2">
        <f t="shared" si="0"/>
        <v>2005</v>
      </c>
      <c r="I29" s="2">
        <f t="shared" si="0"/>
        <v>2006</v>
      </c>
      <c r="J29" s="2">
        <f t="shared" si="0"/>
        <v>2007</v>
      </c>
      <c r="K29" s="2">
        <f t="shared" si="0"/>
        <v>2008</v>
      </c>
      <c r="L29" s="2">
        <f t="shared" si="0"/>
        <v>2009</v>
      </c>
      <c r="M29" s="2">
        <f t="shared" si="0"/>
        <v>2010</v>
      </c>
      <c r="N29" s="2">
        <f t="shared" si="0"/>
        <v>2011</v>
      </c>
      <c r="O29" s="2">
        <f t="shared" si="0"/>
        <v>2012</v>
      </c>
      <c r="P29" s="22">
        <f t="shared" si="0"/>
        <v>2013</v>
      </c>
      <c r="Q29" s="22">
        <f t="shared" si="0"/>
        <v>2014</v>
      </c>
      <c r="R29" s="2">
        <f t="shared" si="0"/>
        <v>2015</v>
      </c>
      <c r="S29" s="2">
        <f t="shared" si="0"/>
        <v>2016</v>
      </c>
      <c r="T29" s="2">
        <f t="shared" si="0"/>
        <v>2017</v>
      </c>
      <c r="U29" s="2">
        <f t="shared" si="0"/>
        <v>2018</v>
      </c>
    </row>
    <row r="30" spans="2:21" x14ac:dyDescent="0.25">
      <c r="C30" s="6" t="s">
        <v>21</v>
      </c>
      <c r="D30" s="3"/>
      <c r="E30" s="3"/>
      <c r="F30" s="3"/>
      <c r="G30" s="3"/>
      <c r="H30" s="3"/>
      <c r="I30" s="3"/>
      <c r="J30" s="3"/>
      <c r="K30" s="3"/>
      <c r="L30" s="3"/>
      <c r="M30" s="3"/>
      <c r="N30" s="3"/>
      <c r="O30" s="3"/>
      <c r="P30" s="23"/>
      <c r="Q30" s="23"/>
      <c r="R30" s="3"/>
      <c r="S30" s="3"/>
      <c r="T30" s="3"/>
    </row>
    <row r="31" spans="2:21" x14ac:dyDescent="0.25">
      <c r="C31" s="4" t="s">
        <v>12</v>
      </c>
      <c r="D31" s="65">
        <f>'World Data'!C35/100</f>
        <v>1</v>
      </c>
      <c r="E31" s="65">
        <f>'World Data'!D35/100</f>
        <v>1.0000000000000002</v>
      </c>
      <c r="F31" s="65">
        <f>'World Data'!E35/100</f>
        <v>0.99999999999999944</v>
      </c>
      <c r="G31" s="65">
        <f>'World Data'!F35/100</f>
        <v>0.99999999999999967</v>
      </c>
      <c r="H31" s="65">
        <f>'World Data'!G35/100</f>
        <v>1.0000000000000002</v>
      </c>
      <c r="I31" s="65">
        <f>'World Data'!H35/100</f>
        <v>1</v>
      </c>
      <c r="J31" s="65">
        <f>'World Data'!I35/100</f>
        <v>1.0000000000000002</v>
      </c>
      <c r="K31" s="65">
        <f>'World Data'!J35/100</f>
        <v>1.0000000000000004</v>
      </c>
      <c r="L31" s="65">
        <f>'World Data'!K35/100</f>
        <v>0.99999999999999989</v>
      </c>
      <c r="M31" s="65">
        <f>'World Data'!L35/100</f>
        <v>1</v>
      </c>
      <c r="N31" s="65">
        <f>'World Data'!M35/100</f>
        <v>1.0000000000000004</v>
      </c>
      <c r="O31" s="65">
        <f>'World Data'!N35/100</f>
        <v>0.99999999999999989</v>
      </c>
      <c r="P31" s="66">
        <f>'World Data'!O35/100</f>
        <v>1.0000000000000002</v>
      </c>
      <c r="Q31" s="66">
        <f>'World Data'!P35/100</f>
        <v>0.99999999999999956</v>
      </c>
      <c r="R31" s="65">
        <f>'World Data'!Q35/100</f>
        <v>0.99999999999999944</v>
      </c>
      <c r="S31" s="65">
        <f>'World Data'!R35/100</f>
        <v>0.9915833135197234</v>
      </c>
      <c r="T31" s="65">
        <f>'World Data'!S35/100</f>
        <v>0.9892237279022571</v>
      </c>
      <c r="U31" s="65">
        <f>'World Data'!T35/100</f>
        <v>0.98224173296802531</v>
      </c>
    </row>
    <row r="32" spans="2:21" x14ac:dyDescent="0.25">
      <c r="C32" s="4" t="s">
        <v>13</v>
      </c>
      <c r="D32" s="7">
        <f>1-D31</f>
        <v>0</v>
      </c>
      <c r="E32" s="7">
        <f t="shared" ref="E32:U32" si="1">1-E31</f>
        <v>0</v>
      </c>
      <c r="F32" s="7">
        <f t="shared" si="1"/>
        <v>0</v>
      </c>
      <c r="G32" s="7">
        <f t="shared" si="1"/>
        <v>0</v>
      </c>
      <c r="H32" s="7">
        <f t="shared" si="1"/>
        <v>0</v>
      </c>
      <c r="I32" s="7">
        <f t="shared" si="1"/>
        <v>0</v>
      </c>
      <c r="J32" s="7">
        <f t="shared" si="1"/>
        <v>0</v>
      </c>
      <c r="K32" s="7">
        <f t="shared" si="1"/>
        <v>0</v>
      </c>
      <c r="L32" s="7">
        <f t="shared" si="1"/>
        <v>0</v>
      </c>
      <c r="M32" s="7">
        <f t="shared" si="1"/>
        <v>0</v>
      </c>
      <c r="N32" s="7">
        <f t="shared" si="1"/>
        <v>0</v>
      </c>
      <c r="O32" s="7">
        <f t="shared" si="1"/>
        <v>0</v>
      </c>
      <c r="P32" s="20">
        <f t="shared" si="1"/>
        <v>0</v>
      </c>
      <c r="Q32" s="20">
        <f t="shared" si="1"/>
        <v>0</v>
      </c>
      <c r="R32" s="7">
        <f t="shared" si="1"/>
        <v>0</v>
      </c>
      <c r="S32" s="7">
        <f t="shared" si="1"/>
        <v>8.4166864802766028E-3</v>
      </c>
      <c r="T32" s="7">
        <f t="shared" si="1"/>
        <v>1.0776272097742901E-2</v>
      </c>
      <c r="U32" s="7">
        <f t="shared" si="1"/>
        <v>1.7758267031974695E-2</v>
      </c>
    </row>
    <row r="33" spans="3:21" x14ac:dyDescent="0.25">
      <c r="C33" s="6" t="s">
        <v>22</v>
      </c>
      <c r="D33" s="7"/>
      <c r="E33" s="7"/>
      <c r="F33" s="7"/>
      <c r="G33" s="7"/>
      <c r="H33" s="7"/>
      <c r="I33" s="7"/>
      <c r="J33" s="7"/>
      <c r="K33" s="7"/>
      <c r="L33" s="7"/>
      <c r="M33" s="7"/>
      <c r="N33" s="7"/>
      <c r="O33" s="7"/>
      <c r="P33" s="20"/>
      <c r="Q33" s="20"/>
      <c r="R33" s="7"/>
      <c r="S33" s="7"/>
      <c r="T33" s="7"/>
    </row>
    <row r="34" spans="3:21" x14ac:dyDescent="0.25">
      <c r="C34" s="4" t="s">
        <v>12</v>
      </c>
      <c r="D34" s="7">
        <f>'EMs Data'!C32/100</f>
        <v>1</v>
      </c>
      <c r="E34" s="7">
        <f>'EMs Data'!D32/100</f>
        <v>1</v>
      </c>
      <c r="F34" s="7">
        <f>'EMs Data'!E32/100</f>
        <v>1</v>
      </c>
      <c r="G34" s="7">
        <f>'EMs Data'!F32/100</f>
        <v>1</v>
      </c>
      <c r="H34" s="7">
        <f>'EMs Data'!G32/100</f>
        <v>1</v>
      </c>
      <c r="I34" s="7">
        <f>'EMs Data'!H32/100</f>
        <v>1</v>
      </c>
      <c r="J34" s="7">
        <f>'EMs Data'!I32/100</f>
        <v>1</v>
      </c>
      <c r="K34" s="7">
        <f>'EMs Data'!J32/100</f>
        <v>1</v>
      </c>
      <c r="L34" s="7">
        <f>'EMs Data'!K32/100</f>
        <v>1</v>
      </c>
      <c r="M34" s="7">
        <f>'EMs Data'!L32/100</f>
        <v>1</v>
      </c>
      <c r="N34" s="7">
        <f>'EMs Data'!M32/100</f>
        <v>1</v>
      </c>
      <c r="O34" s="7">
        <f>'EMs Data'!N32/100</f>
        <v>1</v>
      </c>
      <c r="P34" s="20">
        <f>'EMs Data'!O32/100</f>
        <v>1</v>
      </c>
      <c r="Q34" s="20">
        <f>'EMs Data'!P32/100</f>
        <v>1</v>
      </c>
      <c r="R34" s="7"/>
      <c r="S34" s="7"/>
      <c r="T34" s="7"/>
      <c r="U34" s="7"/>
    </row>
    <row r="35" spans="3:21" x14ac:dyDescent="0.25">
      <c r="C35" s="4" t="s">
        <v>13</v>
      </c>
      <c r="D35" s="7">
        <f>1-D34</f>
        <v>0</v>
      </c>
      <c r="E35" s="7">
        <f t="shared" ref="E35:Q35" si="2">1-E34</f>
        <v>0</v>
      </c>
      <c r="F35" s="7">
        <f t="shared" si="2"/>
        <v>0</v>
      </c>
      <c r="G35" s="7">
        <f t="shared" si="2"/>
        <v>0</v>
      </c>
      <c r="H35" s="7">
        <f t="shared" si="2"/>
        <v>0</v>
      </c>
      <c r="I35" s="7">
        <f t="shared" si="2"/>
        <v>0</v>
      </c>
      <c r="J35" s="7">
        <f t="shared" si="2"/>
        <v>0</v>
      </c>
      <c r="K35" s="7">
        <f t="shared" si="2"/>
        <v>0</v>
      </c>
      <c r="L35" s="7">
        <f t="shared" si="2"/>
        <v>0</v>
      </c>
      <c r="M35" s="7">
        <f t="shared" si="2"/>
        <v>0</v>
      </c>
      <c r="N35" s="7">
        <f t="shared" si="2"/>
        <v>0</v>
      </c>
      <c r="O35" s="7">
        <f t="shared" si="2"/>
        <v>0</v>
      </c>
      <c r="P35" s="20">
        <f t="shared" si="2"/>
        <v>0</v>
      </c>
      <c r="Q35" s="20">
        <f t="shared" si="2"/>
        <v>0</v>
      </c>
      <c r="R35" s="7"/>
      <c r="S35" s="7"/>
      <c r="T35" s="7"/>
      <c r="U35" s="7"/>
    </row>
    <row r="36" spans="3:21" x14ac:dyDescent="0.25">
      <c r="C36" s="6" t="s">
        <v>23</v>
      </c>
      <c r="D36" s="7"/>
      <c r="E36" s="7"/>
      <c r="F36" s="7"/>
      <c r="G36" s="7"/>
      <c r="H36" s="7"/>
      <c r="I36" s="7"/>
      <c r="J36" s="7"/>
      <c r="K36" s="7"/>
      <c r="L36" s="7"/>
      <c r="M36" s="7"/>
      <c r="N36" s="7"/>
      <c r="O36" s="7"/>
      <c r="P36" s="20"/>
      <c r="Q36" s="20"/>
      <c r="R36" s="7"/>
      <c r="S36" s="7"/>
      <c r="T36" s="7"/>
    </row>
    <row r="37" spans="3:21" x14ac:dyDescent="0.25">
      <c r="C37" s="4" t="s">
        <v>12</v>
      </c>
      <c r="D37" s="7">
        <f>'AEs Data'!C35/100</f>
        <v>1</v>
      </c>
      <c r="E37" s="7">
        <f>'AEs Data'!D35/100</f>
        <v>1</v>
      </c>
      <c r="F37" s="7">
        <f>'AEs Data'!E35/100</f>
        <v>1</v>
      </c>
      <c r="G37" s="7">
        <f>'AEs Data'!F35/100</f>
        <v>1</v>
      </c>
      <c r="H37" s="7">
        <f>'AEs Data'!G35/100</f>
        <v>1</v>
      </c>
      <c r="I37" s="7">
        <f>'AEs Data'!H35/100</f>
        <v>1</v>
      </c>
      <c r="J37" s="7">
        <f>'AEs Data'!I35/100</f>
        <v>1</v>
      </c>
      <c r="K37" s="7">
        <f>'AEs Data'!J35/100</f>
        <v>1</v>
      </c>
      <c r="L37" s="7">
        <f>'AEs Data'!K35/100</f>
        <v>1</v>
      </c>
      <c r="M37" s="7">
        <f>'AEs Data'!L35/100</f>
        <v>1</v>
      </c>
      <c r="N37" s="7">
        <f>'AEs Data'!M35/100</f>
        <v>1</v>
      </c>
      <c r="O37" s="7">
        <f>'AEs Data'!N35/100</f>
        <v>1</v>
      </c>
      <c r="P37" s="20">
        <f>'AEs Data'!O35/100</f>
        <v>1</v>
      </c>
      <c r="Q37" s="20">
        <f>'AEs Data'!P35/100</f>
        <v>1</v>
      </c>
      <c r="R37" s="7"/>
      <c r="S37" s="7"/>
      <c r="T37" s="7"/>
    </row>
    <row r="38" spans="3:21" x14ac:dyDescent="0.25">
      <c r="C38" s="4" t="s">
        <v>13</v>
      </c>
      <c r="D38" s="67">
        <f>1-D37</f>
        <v>0</v>
      </c>
      <c r="E38" s="67">
        <f t="shared" ref="E38:Q38" si="3">1-E37</f>
        <v>0</v>
      </c>
      <c r="F38" s="67">
        <f t="shared" si="3"/>
        <v>0</v>
      </c>
      <c r="G38" s="67">
        <f t="shared" si="3"/>
        <v>0</v>
      </c>
      <c r="H38" s="67">
        <f t="shared" si="3"/>
        <v>0</v>
      </c>
      <c r="I38" s="67">
        <f t="shared" si="3"/>
        <v>0</v>
      </c>
      <c r="J38" s="67">
        <f t="shared" si="3"/>
        <v>0</v>
      </c>
      <c r="K38" s="67">
        <f t="shared" si="3"/>
        <v>0</v>
      </c>
      <c r="L38" s="67">
        <f t="shared" si="3"/>
        <v>0</v>
      </c>
      <c r="M38" s="67">
        <f t="shared" si="3"/>
        <v>0</v>
      </c>
      <c r="N38" s="67">
        <f t="shared" si="3"/>
        <v>0</v>
      </c>
      <c r="O38" s="67">
        <f t="shared" si="3"/>
        <v>0</v>
      </c>
      <c r="P38" s="68">
        <f t="shared" si="3"/>
        <v>0</v>
      </c>
      <c r="Q38" s="68">
        <f t="shared" si="3"/>
        <v>0</v>
      </c>
      <c r="R38" s="7"/>
      <c r="S38" s="7"/>
      <c r="T38" s="7"/>
    </row>
    <row r="39" spans="3:21" x14ac:dyDescent="0.25">
      <c r="C39" s="4"/>
      <c r="D39" s="5"/>
      <c r="E39" s="5"/>
      <c r="F39" s="5"/>
      <c r="G39" s="5"/>
      <c r="H39" s="5"/>
      <c r="I39" s="5"/>
      <c r="J39" s="5"/>
      <c r="K39" s="5"/>
      <c r="L39" s="5"/>
      <c r="M39" s="5"/>
      <c r="N39" s="5"/>
      <c r="O39" s="5"/>
      <c r="P39" s="21"/>
      <c r="Q39" s="21"/>
      <c r="R39" s="3"/>
      <c r="S39" s="3"/>
      <c r="T39" s="3"/>
    </row>
    <row r="40" spans="3:21" x14ac:dyDescent="0.25">
      <c r="P40" s="19"/>
      <c r="Q40" s="19"/>
    </row>
    <row r="41" spans="3:21" x14ac:dyDescent="0.25">
      <c r="C41" s="1" t="s">
        <v>26</v>
      </c>
      <c r="P41" s="19"/>
      <c r="Q41" s="19"/>
    </row>
    <row r="42" spans="3:21" x14ac:dyDescent="0.25">
      <c r="D42" s="2">
        <v>2001</v>
      </c>
      <c r="E42" s="2">
        <f>D42+1</f>
        <v>2002</v>
      </c>
      <c r="F42" s="2">
        <f t="shared" ref="F42:U42" si="4">E42+1</f>
        <v>2003</v>
      </c>
      <c r="G42" s="2">
        <f t="shared" si="4"/>
        <v>2004</v>
      </c>
      <c r="H42" s="2">
        <f t="shared" si="4"/>
        <v>2005</v>
      </c>
      <c r="I42" s="2">
        <f t="shared" si="4"/>
        <v>2006</v>
      </c>
      <c r="J42" s="2">
        <f t="shared" si="4"/>
        <v>2007</v>
      </c>
      <c r="K42" s="2">
        <f t="shared" si="4"/>
        <v>2008</v>
      </c>
      <c r="L42" s="2">
        <f t="shared" si="4"/>
        <v>2009</v>
      </c>
      <c r="M42" s="2">
        <f t="shared" si="4"/>
        <v>2010</v>
      </c>
      <c r="N42" s="2">
        <f t="shared" si="4"/>
        <v>2011</v>
      </c>
      <c r="O42" s="2">
        <f t="shared" si="4"/>
        <v>2012</v>
      </c>
      <c r="P42" s="2">
        <f t="shared" si="4"/>
        <v>2013</v>
      </c>
      <c r="Q42" s="2">
        <f t="shared" si="4"/>
        <v>2014</v>
      </c>
      <c r="R42" s="2">
        <f t="shared" si="4"/>
        <v>2015</v>
      </c>
      <c r="S42" s="2">
        <f t="shared" si="4"/>
        <v>2016</v>
      </c>
      <c r="T42" s="2">
        <f t="shared" si="4"/>
        <v>2017</v>
      </c>
      <c r="U42" s="2">
        <f t="shared" si="4"/>
        <v>2018</v>
      </c>
    </row>
    <row r="43" spans="3:21" x14ac:dyDescent="0.25">
      <c r="C43" s="6" t="s">
        <v>21</v>
      </c>
      <c r="D43" s="3"/>
      <c r="E43" s="3"/>
      <c r="F43" s="3"/>
      <c r="G43" s="3"/>
      <c r="H43" s="3"/>
      <c r="I43" s="3"/>
      <c r="J43" s="3"/>
      <c r="K43" s="3"/>
      <c r="L43" s="3"/>
      <c r="M43" s="3"/>
      <c r="N43" s="3"/>
      <c r="O43" s="3"/>
      <c r="P43" s="23"/>
      <c r="Q43" s="23"/>
      <c r="R43" s="3"/>
      <c r="S43" s="3"/>
      <c r="T43" s="3"/>
    </row>
    <row r="44" spans="3:21" x14ac:dyDescent="0.25">
      <c r="C44" s="4" t="s">
        <v>12</v>
      </c>
      <c r="D44" s="7">
        <f>'World Data'!C43/100</f>
        <v>0.75564125407317562</v>
      </c>
      <c r="E44" s="7">
        <f>'World Data'!D43/100</f>
        <v>0.73381997749122774</v>
      </c>
      <c r="F44" s="7">
        <f>'World Data'!E43/100</f>
        <v>0.71995493329393268</v>
      </c>
      <c r="G44" s="7">
        <f>'World Data'!F43/100</f>
        <v>0.69486833886066546</v>
      </c>
      <c r="H44" s="7">
        <f>'World Data'!G43/100</f>
        <v>0.6465974609343631</v>
      </c>
      <c r="I44" s="7">
        <f>'World Data'!H43/100</f>
        <v>0.62085011516824584</v>
      </c>
      <c r="J44" s="7">
        <f>'World Data'!I43/100</f>
        <v>0.60350743672649343</v>
      </c>
      <c r="K44" s="7">
        <f>'World Data'!J43/100</f>
        <v>0.56031815464214696</v>
      </c>
      <c r="L44" s="7">
        <f>'World Data'!K43/100</f>
        <v>0.54506718635159135</v>
      </c>
      <c r="M44" s="7">
        <f>'World Data'!L43/100</f>
        <v>0.53259832008143204</v>
      </c>
      <c r="N44" s="7">
        <f>'World Data'!M43/100</f>
        <v>0.52348470165252026</v>
      </c>
      <c r="O44" s="7">
        <f>'World Data'!N43/100</f>
        <v>0.5377777480220014</v>
      </c>
      <c r="P44" s="20">
        <f>'World Data'!O43/100</f>
        <v>0.51712987910310504</v>
      </c>
      <c r="Q44" s="20">
        <f>'World Data'!P43/100</f>
        <v>0.56954631981730774</v>
      </c>
      <c r="R44" s="7">
        <f>'World Data'!Q43/100</f>
        <v>0.65891018597409967</v>
      </c>
      <c r="S44" s="7">
        <f>'World Data'!R43/100</f>
        <v>0.75794043616470974</v>
      </c>
      <c r="T44" s="7">
        <f>'World Data'!S43/100</f>
        <v>0.84183902720056192</v>
      </c>
      <c r="U44" s="7">
        <f>'World Data'!T43/100</f>
        <v>0.89706994846364352</v>
      </c>
    </row>
    <row r="45" spans="3:21" x14ac:dyDescent="0.25">
      <c r="C45" s="4" t="s">
        <v>13</v>
      </c>
      <c r="D45" s="7">
        <f>1-D44</f>
        <v>0.24435874592682438</v>
      </c>
      <c r="E45" s="7">
        <f t="shared" ref="E45:U45" si="5">1-E44</f>
        <v>0.26618002250877226</v>
      </c>
      <c r="F45" s="7">
        <f t="shared" si="5"/>
        <v>0.28004506670606732</v>
      </c>
      <c r="G45" s="7">
        <f t="shared" si="5"/>
        <v>0.30513166113933454</v>
      </c>
      <c r="H45" s="7">
        <f t="shared" si="5"/>
        <v>0.3534025390656369</v>
      </c>
      <c r="I45" s="7">
        <f t="shared" si="5"/>
        <v>0.37914988483175416</v>
      </c>
      <c r="J45" s="7">
        <f t="shared" si="5"/>
        <v>0.39649256327350657</v>
      </c>
      <c r="K45" s="7">
        <f t="shared" si="5"/>
        <v>0.43968184535785304</v>
      </c>
      <c r="L45" s="7">
        <f t="shared" si="5"/>
        <v>0.45493281364840865</v>
      </c>
      <c r="M45" s="7">
        <f t="shared" si="5"/>
        <v>0.46740167991856796</v>
      </c>
      <c r="N45" s="7">
        <f t="shared" si="5"/>
        <v>0.47651529834747974</v>
      </c>
      <c r="O45" s="7">
        <f t="shared" si="5"/>
        <v>0.4622222519779986</v>
      </c>
      <c r="P45" s="20">
        <f t="shared" si="5"/>
        <v>0.48287012089689496</v>
      </c>
      <c r="Q45" s="20">
        <f t="shared" si="5"/>
        <v>0.43045368018269226</v>
      </c>
      <c r="R45" s="7">
        <f t="shared" si="5"/>
        <v>0.34108981402590033</v>
      </c>
      <c r="S45" s="7">
        <f t="shared" si="5"/>
        <v>0.24205956383529026</v>
      </c>
      <c r="T45" s="7">
        <f t="shared" si="5"/>
        <v>0.15816097279943808</v>
      </c>
      <c r="U45" s="7">
        <f t="shared" si="5"/>
        <v>0.10293005153635648</v>
      </c>
    </row>
    <row r="46" spans="3:21" x14ac:dyDescent="0.25">
      <c r="C46" s="6" t="s">
        <v>22</v>
      </c>
      <c r="D46" s="7"/>
      <c r="E46" s="7"/>
      <c r="F46" s="7"/>
      <c r="G46" s="7"/>
      <c r="H46" s="7"/>
      <c r="I46" s="7"/>
      <c r="J46" s="7"/>
      <c r="K46" s="7"/>
      <c r="L46" s="7"/>
      <c r="M46" s="7"/>
      <c r="N46" s="7"/>
      <c r="O46" s="7"/>
      <c r="P46" s="20"/>
      <c r="Q46" s="20"/>
      <c r="R46" s="7"/>
      <c r="S46" s="7"/>
      <c r="T46" s="7"/>
    </row>
    <row r="47" spans="3:21" x14ac:dyDescent="0.25">
      <c r="C47" s="4" t="s">
        <v>12</v>
      </c>
      <c r="D47" s="7">
        <f>'EMs Data'!C40/100</f>
        <v>0.55027926205155142</v>
      </c>
      <c r="E47" s="7">
        <f>'EMs Data'!D40/100</f>
        <v>0.52432629839662814</v>
      </c>
      <c r="F47" s="7">
        <f>'EMs Data'!E40/100</f>
        <v>0.51628908857000322</v>
      </c>
      <c r="G47" s="7">
        <f>'EMs Data'!F40/100</f>
        <v>0.48464919306552789</v>
      </c>
      <c r="H47" s="7">
        <f>'EMs Data'!G40/100</f>
        <v>0.44678830687632648</v>
      </c>
      <c r="I47" s="7">
        <f>'EMs Data'!H40/100</f>
        <v>0.43660095669240945</v>
      </c>
      <c r="J47" s="7">
        <f>'EMs Data'!I40/100</f>
        <v>0.4509288837989065</v>
      </c>
      <c r="K47" s="7">
        <f>'EMs Data'!J40/100</f>
        <v>0.40433658470581102</v>
      </c>
      <c r="L47" s="7">
        <f>'EMs Data'!K40/100</f>
        <v>0.38498834900438078</v>
      </c>
      <c r="M47" s="7">
        <f>'EMs Data'!L40/100</f>
        <v>0.37587073419760153</v>
      </c>
      <c r="N47" s="7">
        <f>'EMs Data'!M40/100</f>
        <v>0.35902282548510928</v>
      </c>
      <c r="O47" s="7">
        <f>'EMs Data'!N40/100</f>
        <v>0.37005902280507658</v>
      </c>
      <c r="P47" s="20">
        <f>'EMs Data'!O40/100</f>
        <v>0.34514603868661536</v>
      </c>
      <c r="Q47" s="20">
        <f>'EMs Data'!P40/100</f>
        <v>0.42052470808541187</v>
      </c>
      <c r="R47" s="7"/>
      <c r="S47" s="7"/>
      <c r="T47" s="7"/>
    </row>
    <row r="48" spans="3:21" x14ac:dyDescent="0.25">
      <c r="C48" s="4" t="s">
        <v>13</v>
      </c>
      <c r="D48" s="7">
        <f>1-D47</f>
        <v>0.44972073794844858</v>
      </c>
      <c r="E48" s="7">
        <f t="shared" ref="E48:Q48" si="6">1-E47</f>
        <v>0.47567370160337186</v>
      </c>
      <c r="F48" s="7">
        <f t="shared" si="6"/>
        <v>0.48371091142999678</v>
      </c>
      <c r="G48" s="7">
        <f t="shared" si="6"/>
        <v>0.51535080693447211</v>
      </c>
      <c r="H48" s="7">
        <f t="shared" si="6"/>
        <v>0.55321169312367346</v>
      </c>
      <c r="I48" s="7">
        <f t="shared" si="6"/>
        <v>0.56339904330759061</v>
      </c>
      <c r="J48" s="7">
        <f t="shared" si="6"/>
        <v>0.5490711162010935</v>
      </c>
      <c r="K48" s="7">
        <f t="shared" si="6"/>
        <v>0.59566341529418898</v>
      </c>
      <c r="L48" s="7">
        <f t="shared" si="6"/>
        <v>0.61501165099561916</v>
      </c>
      <c r="M48" s="7">
        <f t="shared" si="6"/>
        <v>0.62412926580239847</v>
      </c>
      <c r="N48" s="7">
        <f t="shared" si="6"/>
        <v>0.64097717451489067</v>
      </c>
      <c r="O48" s="7">
        <f t="shared" si="6"/>
        <v>0.62994097719492337</v>
      </c>
      <c r="P48" s="20">
        <f t="shared" si="6"/>
        <v>0.65485396131338458</v>
      </c>
      <c r="Q48" s="20">
        <f t="shared" si="6"/>
        <v>0.57947529191458813</v>
      </c>
      <c r="R48" s="7"/>
      <c r="S48" s="7"/>
      <c r="T48" s="7"/>
    </row>
    <row r="49" spans="3:21" x14ac:dyDescent="0.25">
      <c r="C49" s="6" t="s">
        <v>23</v>
      </c>
      <c r="D49" s="7"/>
      <c r="E49" s="7"/>
      <c r="F49" s="7"/>
      <c r="G49" s="7"/>
      <c r="H49" s="7"/>
      <c r="I49" s="7"/>
      <c r="J49" s="7"/>
      <c r="K49" s="7"/>
      <c r="L49" s="7"/>
      <c r="M49" s="7"/>
      <c r="N49" s="7"/>
      <c r="O49" s="7"/>
      <c r="P49" s="20"/>
      <c r="Q49" s="20"/>
      <c r="R49" s="7"/>
      <c r="S49" s="7"/>
      <c r="T49" s="7"/>
    </row>
    <row r="50" spans="3:21" x14ac:dyDescent="0.25">
      <c r="C50" s="4" t="s">
        <v>12</v>
      </c>
      <c r="D50" s="7">
        <f>'AEs Data'!C43/100</f>
        <v>0.88641329931063084</v>
      </c>
      <c r="E50" s="7">
        <f>'AEs Data'!D43/100</f>
        <v>0.87220015113589566</v>
      </c>
      <c r="F50" s="7">
        <f>'AEs Data'!E43/100</f>
        <v>0.86329243392130661</v>
      </c>
      <c r="G50" s="7">
        <f>'AEs Data'!F43/100</f>
        <v>0.86332665762864935</v>
      </c>
      <c r="H50" s="7">
        <f>'AEs Data'!G43/100</f>
        <v>0.85966221689756639</v>
      </c>
      <c r="I50" s="7">
        <f>'AEs Data'!H43/100</f>
        <v>0.86271850753862023</v>
      </c>
      <c r="J50" s="7">
        <f>'AEs Data'!I43/100</f>
        <v>0.86712216521798435</v>
      </c>
      <c r="K50" s="7">
        <f>'AEs Data'!J43/100</f>
        <v>0.85942865857215434</v>
      </c>
      <c r="L50" s="7">
        <f>'AEs Data'!K43/100</f>
        <v>0.85025922870012294</v>
      </c>
      <c r="M50" s="7">
        <f>'AEs Data'!L43/100</f>
        <v>0.83995509764073562</v>
      </c>
      <c r="N50" s="7">
        <f>'AEs Data'!M43/100</f>
        <v>0.84603302524082646</v>
      </c>
      <c r="O50" s="7">
        <f>'AEs Data'!N43/100</f>
        <v>0.86337097385685124</v>
      </c>
      <c r="P50" s="20">
        <f>'AEs Data'!O43/100</f>
        <v>0.8688027902008294</v>
      </c>
      <c r="Q50" s="20">
        <f>'AEs Data'!P43/100</f>
        <v>0.8667326737636345</v>
      </c>
      <c r="R50" s="7"/>
      <c r="S50" s="7"/>
      <c r="T50" s="7"/>
    </row>
    <row r="51" spans="3:21" x14ac:dyDescent="0.25">
      <c r="C51" s="4" t="s">
        <v>13</v>
      </c>
      <c r="D51" s="7">
        <f>1-D50</f>
        <v>0.11358670068936916</v>
      </c>
      <c r="E51" s="7">
        <f t="shared" ref="E51:Q51" si="7">1-E50</f>
        <v>0.12779984886410434</v>
      </c>
      <c r="F51" s="7">
        <f t="shared" si="7"/>
        <v>0.13670756607869339</v>
      </c>
      <c r="G51" s="7">
        <f t="shared" si="7"/>
        <v>0.13667334237135065</v>
      </c>
      <c r="H51" s="7">
        <f t="shared" si="7"/>
        <v>0.14033778310243361</v>
      </c>
      <c r="I51" s="7">
        <f t="shared" si="7"/>
        <v>0.13728149246137977</v>
      </c>
      <c r="J51" s="7">
        <f t="shared" si="7"/>
        <v>0.13287783478201565</v>
      </c>
      <c r="K51" s="7">
        <f t="shared" si="7"/>
        <v>0.14057134142784566</v>
      </c>
      <c r="L51" s="7">
        <f t="shared" si="7"/>
        <v>0.14974077129987706</v>
      </c>
      <c r="M51" s="7">
        <f t="shared" si="7"/>
        <v>0.16004490235926438</v>
      </c>
      <c r="N51" s="7">
        <f t="shared" si="7"/>
        <v>0.15396697475917354</v>
      </c>
      <c r="O51" s="7">
        <f t="shared" si="7"/>
        <v>0.13662902614314876</v>
      </c>
      <c r="P51" s="20">
        <f t="shared" si="7"/>
        <v>0.1311972097991706</v>
      </c>
      <c r="Q51" s="20">
        <f t="shared" si="7"/>
        <v>0.1332673262363655</v>
      </c>
      <c r="R51" s="7"/>
      <c r="S51" s="7"/>
      <c r="T51" s="7"/>
    </row>
    <row r="52" spans="3:21" x14ac:dyDescent="0.25">
      <c r="C52" s="4"/>
      <c r="D52" s="5"/>
      <c r="E52" s="5"/>
      <c r="F52" s="5"/>
      <c r="G52" s="5"/>
      <c r="H52" s="5"/>
      <c r="I52" s="5"/>
      <c r="J52" s="5"/>
      <c r="K52" s="5"/>
      <c r="L52" s="5"/>
      <c r="M52" s="5"/>
      <c r="N52" s="5"/>
      <c r="O52" s="5"/>
      <c r="P52" s="21"/>
      <c r="Q52" s="21"/>
      <c r="R52" s="3"/>
      <c r="S52" s="3"/>
      <c r="T52" s="3"/>
    </row>
    <row r="53" spans="3:21" s="12" customFormat="1" x14ac:dyDescent="0.25">
      <c r="C53" s="11" t="s">
        <v>28</v>
      </c>
      <c r="P53" s="19"/>
      <c r="Q53" s="19"/>
    </row>
    <row r="54" spans="3:21" s="12" customFormat="1" x14ac:dyDescent="0.25">
      <c r="D54" s="13">
        <v>2001</v>
      </c>
      <c r="E54" s="13">
        <f>D54+1</f>
        <v>2002</v>
      </c>
      <c r="F54" s="13">
        <f t="shared" ref="F54:U54" si="8">E54+1</f>
        <v>2003</v>
      </c>
      <c r="G54" s="13">
        <f t="shared" si="8"/>
        <v>2004</v>
      </c>
      <c r="H54" s="13">
        <f t="shared" si="8"/>
        <v>2005</v>
      </c>
      <c r="I54" s="13">
        <f t="shared" si="8"/>
        <v>2006</v>
      </c>
      <c r="J54" s="13">
        <f t="shared" si="8"/>
        <v>2007</v>
      </c>
      <c r="K54" s="13">
        <f t="shared" si="8"/>
        <v>2008</v>
      </c>
      <c r="L54" s="13">
        <f t="shared" si="8"/>
        <v>2009</v>
      </c>
      <c r="M54" s="13">
        <f t="shared" si="8"/>
        <v>2010</v>
      </c>
      <c r="N54" s="13">
        <f t="shared" si="8"/>
        <v>2011</v>
      </c>
      <c r="O54" s="13">
        <f t="shared" si="8"/>
        <v>2012</v>
      </c>
      <c r="P54" s="22">
        <f t="shared" si="8"/>
        <v>2013</v>
      </c>
      <c r="Q54" s="22">
        <f t="shared" si="8"/>
        <v>2014</v>
      </c>
      <c r="R54" s="13">
        <f t="shared" si="8"/>
        <v>2015</v>
      </c>
      <c r="S54" s="13">
        <f t="shared" si="8"/>
        <v>2016</v>
      </c>
      <c r="T54" s="13">
        <f t="shared" si="8"/>
        <v>2017</v>
      </c>
      <c r="U54" s="13">
        <f t="shared" si="8"/>
        <v>2018</v>
      </c>
    </row>
    <row r="55" spans="3:21" s="12" customFormat="1" x14ac:dyDescent="0.25">
      <c r="C55" s="14" t="s">
        <v>21</v>
      </c>
      <c r="D55" s="15"/>
      <c r="E55" s="15"/>
      <c r="F55" s="15"/>
      <c r="G55" s="15"/>
      <c r="H55" s="15"/>
      <c r="I55" s="15"/>
      <c r="J55" s="15"/>
      <c r="K55" s="15"/>
      <c r="L55" s="15"/>
      <c r="M55" s="15"/>
      <c r="N55" s="15"/>
      <c r="O55" s="15"/>
      <c r="P55" s="23"/>
      <c r="Q55" s="23"/>
      <c r="R55" s="15"/>
      <c r="S55" s="15"/>
      <c r="T55" s="15"/>
    </row>
    <row r="56" spans="3:21" s="12" customFormat="1" x14ac:dyDescent="0.25">
      <c r="C56" s="16" t="s">
        <v>12</v>
      </c>
      <c r="D56" s="17">
        <f>'World Data'!C46/100</f>
        <v>0.98688326182256547</v>
      </c>
      <c r="E56" s="17">
        <f>'World Data'!D46/100</f>
        <v>0.98421338768303313</v>
      </c>
      <c r="F56" s="17">
        <f>'World Data'!E46/100</f>
        <v>0.97993325072915594</v>
      </c>
      <c r="G56" s="17">
        <f>'World Data'!F46/100</f>
        <v>0.98129538281038409</v>
      </c>
      <c r="H56" s="17">
        <f>'World Data'!G46/100</f>
        <v>0.98257575169608602</v>
      </c>
      <c r="I56" s="17">
        <f>'World Data'!H46/100</f>
        <v>0.98192347982715811</v>
      </c>
      <c r="J56" s="17">
        <f>'World Data'!I46/100</f>
        <v>0.98165190166290928</v>
      </c>
      <c r="K56" s="17">
        <f>'World Data'!J46/100</f>
        <v>0.97802494913629001</v>
      </c>
      <c r="L56" s="17">
        <f>'World Data'!K46/100</f>
        <v>0.97116619291450945</v>
      </c>
      <c r="M56" s="17">
        <f>'World Data'!L46/100</f>
        <v>0.95730944536931839</v>
      </c>
      <c r="N56" s="17">
        <f>'World Data'!M46/100</f>
        <v>0.94666336541127638</v>
      </c>
      <c r="O56" s="17">
        <f>'World Data'!N46/100</f>
        <v>0.96785686898562451</v>
      </c>
      <c r="P56" s="20">
        <f>'World Data'!O46/100</f>
        <v>0.97204789809886261</v>
      </c>
      <c r="Q56" s="20">
        <f>'World Data'!P46/100</f>
        <v>0.97212565882169955</v>
      </c>
      <c r="R56" s="17">
        <f>'World Data'!Q46/100</f>
        <v>0.97171501003046057</v>
      </c>
      <c r="S56" s="17">
        <f>'World Data'!R46/100</f>
        <v>0.96584172875172525</v>
      </c>
      <c r="T56" s="17">
        <f>'World Data'!S46/100</f>
        <v>0.96334801497876799</v>
      </c>
      <c r="U56" s="17">
        <f>'World Data'!T46/100</f>
        <v>0.956365201055423</v>
      </c>
    </row>
    <row r="57" spans="3:21" s="12" customFormat="1" x14ac:dyDescent="0.25">
      <c r="C57" s="16" t="s">
        <v>13</v>
      </c>
      <c r="D57" s="17">
        <f>1-D56</f>
        <v>1.3116738177434528E-2</v>
      </c>
      <c r="E57" s="17">
        <f t="shared" ref="E57:U57" si="9">1-E56</f>
        <v>1.5786612316966875E-2</v>
      </c>
      <c r="F57" s="17">
        <f t="shared" si="9"/>
        <v>2.0066749270844064E-2</v>
      </c>
      <c r="G57" s="17">
        <f t="shared" si="9"/>
        <v>1.8704617189615913E-2</v>
      </c>
      <c r="H57" s="17">
        <f t="shared" si="9"/>
        <v>1.7424248303913981E-2</v>
      </c>
      <c r="I57" s="17">
        <f t="shared" si="9"/>
        <v>1.8076520172841892E-2</v>
      </c>
      <c r="J57" s="17">
        <f t="shared" si="9"/>
        <v>1.8348098337090724E-2</v>
      </c>
      <c r="K57" s="17">
        <f t="shared" si="9"/>
        <v>2.1975050863709988E-2</v>
      </c>
      <c r="L57" s="17">
        <f t="shared" si="9"/>
        <v>2.8833807085490548E-2</v>
      </c>
      <c r="M57" s="17">
        <f t="shared" si="9"/>
        <v>4.269055463068161E-2</v>
      </c>
      <c r="N57" s="17">
        <f t="shared" si="9"/>
        <v>5.3336634588723619E-2</v>
      </c>
      <c r="O57" s="17">
        <f t="shared" si="9"/>
        <v>3.2143131014375492E-2</v>
      </c>
      <c r="P57" s="20">
        <f t="shared" si="9"/>
        <v>2.7952101901137394E-2</v>
      </c>
      <c r="Q57" s="20">
        <f t="shared" si="9"/>
        <v>2.7874341178300455E-2</v>
      </c>
      <c r="R57" s="17">
        <f t="shared" si="9"/>
        <v>2.8284989969539431E-2</v>
      </c>
      <c r="S57" s="17">
        <f t="shared" si="9"/>
        <v>3.4158271248274752E-2</v>
      </c>
      <c r="T57" s="17">
        <f t="shared" si="9"/>
        <v>3.6651985021232014E-2</v>
      </c>
      <c r="U57" s="17">
        <f t="shared" si="9"/>
        <v>4.3634798944577002E-2</v>
      </c>
    </row>
    <row r="58" spans="3:21" s="12" customFormat="1" x14ac:dyDescent="0.25">
      <c r="C58" s="14" t="s">
        <v>22</v>
      </c>
      <c r="D58" s="17"/>
      <c r="E58" s="17"/>
      <c r="F58" s="17"/>
      <c r="G58" s="17"/>
      <c r="H58" s="17"/>
      <c r="I58" s="17"/>
      <c r="J58" s="17"/>
      <c r="K58" s="17"/>
      <c r="L58" s="17"/>
      <c r="M58" s="17"/>
      <c r="N58" s="17"/>
      <c r="O58" s="17"/>
      <c r="P58" s="20"/>
      <c r="Q58" s="20"/>
      <c r="R58" s="17"/>
      <c r="S58" s="17"/>
      <c r="T58" s="17"/>
    </row>
    <row r="59" spans="3:21" s="12" customFormat="1" x14ac:dyDescent="0.25">
      <c r="C59" s="16" t="s">
        <v>12</v>
      </c>
      <c r="D59" s="17">
        <f>'EMs Data'!C43/100</f>
        <v>0.988581932900093</v>
      </c>
      <c r="E59" s="17">
        <f>'EMs Data'!D43/100</f>
        <v>0.98596931463099902</v>
      </c>
      <c r="F59" s="17">
        <f>'EMs Data'!E43/100</f>
        <v>0.98223350099273421</v>
      </c>
      <c r="G59" s="17">
        <f>'EMs Data'!F43/100</f>
        <v>0.98756328986101005</v>
      </c>
      <c r="H59" s="17">
        <f>'EMs Data'!G43/100</f>
        <v>0.98701302154375514</v>
      </c>
      <c r="I59" s="17">
        <f>'EMs Data'!H43/100</f>
        <v>0.98591022482077728</v>
      </c>
      <c r="J59" s="17">
        <f>'EMs Data'!I43/100</f>
        <v>0.98748639191578857</v>
      </c>
      <c r="K59" s="17">
        <f>'EMs Data'!J43/100</f>
        <v>0.98376741323809258</v>
      </c>
      <c r="L59" s="17">
        <f>'EMs Data'!K43/100</f>
        <v>0.97102142539003045</v>
      </c>
      <c r="M59" s="17">
        <f>'EMs Data'!L43/100</f>
        <v>0.95723507916731387</v>
      </c>
      <c r="N59" s="17">
        <f>'EMs Data'!M43/100</f>
        <v>0.93937944413095087</v>
      </c>
      <c r="O59" s="17">
        <f>'EMs Data'!N43/100</f>
        <v>0.96523605191212281</v>
      </c>
      <c r="P59" s="20">
        <f>'EMs Data'!O43/100</f>
        <v>0.96853090278722531</v>
      </c>
      <c r="Q59" s="20">
        <f>'EMs Data'!P43/100</f>
        <v>0.97138716799651081</v>
      </c>
      <c r="R59" s="17"/>
      <c r="S59" s="17"/>
      <c r="T59" s="17"/>
    </row>
    <row r="60" spans="3:21" s="12" customFormat="1" x14ac:dyDescent="0.25">
      <c r="C60" s="16" t="s">
        <v>13</v>
      </c>
      <c r="D60" s="17">
        <f>1-D59</f>
        <v>1.1418067099907003E-2</v>
      </c>
      <c r="E60" s="17">
        <f t="shared" ref="E60:Q60" si="10">1-E59</f>
        <v>1.4030685369000984E-2</v>
      </c>
      <c r="F60" s="17">
        <f t="shared" si="10"/>
        <v>1.776649900726579E-2</v>
      </c>
      <c r="G60" s="17">
        <f t="shared" si="10"/>
        <v>1.2436710138989948E-2</v>
      </c>
      <c r="H60" s="17">
        <f t="shared" si="10"/>
        <v>1.2986978456244858E-2</v>
      </c>
      <c r="I60" s="17">
        <f t="shared" si="10"/>
        <v>1.4089775179222719E-2</v>
      </c>
      <c r="J60" s="17">
        <f t="shared" si="10"/>
        <v>1.2513608084211425E-2</v>
      </c>
      <c r="K60" s="17">
        <f t="shared" si="10"/>
        <v>1.6232586761907419E-2</v>
      </c>
      <c r="L60" s="17">
        <f t="shared" si="10"/>
        <v>2.8978574609969554E-2</v>
      </c>
      <c r="M60" s="17">
        <f t="shared" si="10"/>
        <v>4.2764920832686126E-2</v>
      </c>
      <c r="N60" s="17">
        <f t="shared" si="10"/>
        <v>6.0620555869049131E-2</v>
      </c>
      <c r="O60" s="17">
        <f t="shared" si="10"/>
        <v>3.4763948087877194E-2</v>
      </c>
      <c r="P60" s="20">
        <f t="shared" si="10"/>
        <v>3.1469097212774688E-2</v>
      </c>
      <c r="Q60" s="20">
        <f t="shared" si="10"/>
        <v>2.8612832003489186E-2</v>
      </c>
      <c r="R60" s="17"/>
      <c r="S60" s="17"/>
      <c r="T60" s="17"/>
    </row>
    <row r="61" spans="3:21" s="12" customFormat="1" x14ac:dyDescent="0.25">
      <c r="C61" s="14" t="s">
        <v>23</v>
      </c>
      <c r="D61" s="17"/>
      <c r="E61" s="17"/>
      <c r="F61" s="17"/>
      <c r="G61" s="17"/>
      <c r="H61" s="17"/>
      <c r="I61" s="17"/>
      <c r="J61" s="17"/>
      <c r="K61" s="17"/>
      <c r="L61" s="17"/>
      <c r="M61" s="17"/>
      <c r="N61" s="17"/>
      <c r="O61" s="17"/>
      <c r="P61" s="20"/>
      <c r="Q61" s="20"/>
      <c r="R61" s="17"/>
      <c r="S61" s="17"/>
      <c r="T61" s="17"/>
    </row>
    <row r="62" spans="3:21" s="12" customFormat="1" x14ac:dyDescent="0.25">
      <c r="C62" s="16" t="s">
        <v>12</v>
      </c>
      <c r="D62" s="17">
        <f>'AEs Data'!C46/100</f>
        <v>0.98621336296598694</v>
      </c>
      <c r="E62" s="17">
        <f>'AEs Data'!D46/100</f>
        <v>0.98351786111022821</v>
      </c>
      <c r="F62" s="17">
        <f>'AEs Data'!E46/100</f>
        <v>0.97896829894862225</v>
      </c>
      <c r="G62" s="17">
        <f>'AEs Data'!F46/100</f>
        <v>0.97850160611431525</v>
      </c>
      <c r="H62" s="17">
        <f>'AEs Data'!G46/100</f>
        <v>0.98013373577587304</v>
      </c>
      <c r="I62" s="17">
        <f>'AEs Data'!H46/100</f>
        <v>0.97929271042675625</v>
      </c>
      <c r="J62" s="17">
        <f>'AEs Data'!I46/100</f>
        <v>0.97646827300357986</v>
      </c>
      <c r="K62" s="17">
        <f>'AEs Data'!J46/100</f>
        <v>0.97290145441519149</v>
      </c>
      <c r="L62" s="17">
        <f>'AEs Data'!K46/100</f>
        <v>0.97129119789156604</v>
      </c>
      <c r="M62" s="17">
        <f>'AEs Data'!L46/100</f>
        <v>0.95737471614027669</v>
      </c>
      <c r="N62" s="17">
        <f>'AEs Data'!M46/100</f>
        <v>0.9528122425101988</v>
      </c>
      <c r="O62" s="17">
        <f>'AEs Data'!N46/100</f>
        <v>0.97004848253638332</v>
      </c>
      <c r="P62" s="20">
        <f>'AEs Data'!O46/100</f>
        <v>0.97492371945169254</v>
      </c>
      <c r="Q62" s="20">
        <f>'AEs Data'!P46/100</f>
        <v>0.97284127588522917</v>
      </c>
      <c r="R62" s="17"/>
      <c r="S62" s="17"/>
      <c r="T62" s="17"/>
      <c r="U62" s="17"/>
    </row>
    <row r="63" spans="3:21" s="12" customFormat="1" x14ac:dyDescent="0.25">
      <c r="C63" s="16" t="s">
        <v>13</v>
      </c>
      <c r="D63" s="17">
        <f>1-D62</f>
        <v>1.3786637034013061E-2</v>
      </c>
      <c r="E63" s="17">
        <f t="shared" ref="E63:Q63" si="11">1-E62</f>
        <v>1.6482138889771791E-2</v>
      </c>
      <c r="F63" s="17">
        <f t="shared" si="11"/>
        <v>2.1031701051377749E-2</v>
      </c>
      <c r="G63" s="17">
        <f t="shared" si="11"/>
        <v>2.1498393885684752E-2</v>
      </c>
      <c r="H63" s="17">
        <f t="shared" si="11"/>
        <v>1.9866264224126962E-2</v>
      </c>
      <c r="I63" s="17">
        <f t="shared" si="11"/>
        <v>2.0707289573243748E-2</v>
      </c>
      <c r="J63" s="17">
        <f t="shared" si="11"/>
        <v>2.3531726996420144E-2</v>
      </c>
      <c r="K63" s="17">
        <f t="shared" si="11"/>
        <v>2.7098545584808509E-2</v>
      </c>
      <c r="L63" s="17">
        <f t="shared" si="11"/>
        <v>2.8708802108433962E-2</v>
      </c>
      <c r="M63" s="17">
        <f t="shared" si="11"/>
        <v>4.2625283859723306E-2</v>
      </c>
      <c r="N63" s="17">
        <f t="shared" si="11"/>
        <v>4.7187757489801196E-2</v>
      </c>
      <c r="O63" s="17">
        <f t="shared" si="11"/>
        <v>2.9951517463616684E-2</v>
      </c>
      <c r="P63" s="20">
        <f t="shared" si="11"/>
        <v>2.5076280548307461E-2</v>
      </c>
      <c r="Q63" s="20">
        <f t="shared" si="11"/>
        <v>2.7158724114770827E-2</v>
      </c>
      <c r="R63" s="17"/>
      <c r="S63" s="17"/>
      <c r="T63" s="17"/>
      <c r="U63" s="17"/>
    </row>
    <row r="64" spans="3:21" x14ac:dyDescent="0.25">
      <c r="D64" s="10"/>
      <c r="E64" s="10"/>
      <c r="F64" s="10"/>
      <c r="G64" s="10"/>
      <c r="H64" s="10"/>
      <c r="I64" s="10"/>
      <c r="J64" s="10"/>
      <c r="K64" s="10"/>
      <c r="L64" s="10"/>
      <c r="M64" s="10"/>
      <c r="N64" s="10"/>
      <c r="O64" s="10"/>
      <c r="P64" s="24"/>
      <c r="Q64" s="24"/>
      <c r="R64" s="10"/>
      <c r="S64" s="10"/>
      <c r="T64" s="10"/>
    </row>
    <row r="65" spans="3:21" x14ac:dyDescent="0.25">
      <c r="C65" s="1" t="s">
        <v>24</v>
      </c>
      <c r="P65" s="19"/>
      <c r="Q65" s="19"/>
    </row>
    <row r="66" spans="3:21" x14ac:dyDescent="0.25">
      <c r="D66" s="2">
        <v>2001</v>
      </c>
      <c r="E66" s="2">
        <f>D66+1</f>
        <v>2002</v>
      </c>
      <c r="F66" s="2">
        <f t="shared" ref="F66:U66" si="12">E66+1</f>
        <v>2003</v>
      </c>
      <c r="G66" s="2">
        <f t="shared" si="12"/>
        <v>2004</v>
      </c>
      <c r="H66" s="2">
        <f t="shared" si="12"/>
        <v>2005</v>
      </c>
      <c r="I66" s="2">
        <f t="shared" si="12"/>
        <v>2006</v>
      </c>
      <c r="J66" s="2">
        <f t="shared" si="12"/>
        <v>2007</v>
      </c>
      <c r="K66" s="2">
        <f t="shared" si="12"/>
        <v>2008</v>
      </c>
      <c r="L66" s="2">
        <f t="shared" si="12"/>
        <v>2009</v>
      </c>
      <c r="M66" s="2">
        <f t="shared" si="12"/>
        <v>2010</v>
      </c>
      <c r="N66" s="2">
        <f t="shared" si="12"/>
        <v>2011</v>
      </c>
      <c r="O66" s="2">
        <f t="shared" si="12"/>
        <v>2012</v>
      </c>
      <c r="P66" s="22">
        <f t="shared" si="12"/>
        <v>2013</v>
      </c>
      <c r="Q66" s="22">
        <f t="shared" si="12"/>
        <v>2014</v>
      </c>
      <c r="R66" s="2">
        <f t="shared" si="12"/>
        <v>2015</v>
      </c>
      <c r="S66" s="2">
        <f t="shared" si="12"/>
        <v>2016</v>
      </c>
      <c r="T66" s="2">
        <f t="shared" si="12"/>
        <v>2017</v>
      </c>
      <c r="U66" s="2">
        <f t="shared" si="12"/>
        <v>2018</v>
      </c>
    </row>
    <row r="67" spans="3:21" x14ac:dyDescent="0.25">
      <c r="C67" s="6" t="s">
        <v>21</v>
      </c>
      <c r="D67" s="3"/>
      <c r="E67" s="3"/>
      <c r="F67" s="3"/>
      <c r="G67" s="3"/>
      <c r="H67" s="3"/>
      <c r="I67" s="3"/>
      <c r="J67" s="3"/>
      <c r="K67" s="3"/>
      <c r="L67" s="3"/>
      <c r="M67" s="3"/>
      <c r="N67" s="3"/>
      <c r="O67" s="3"/>
      <c r="P67" s="23"/>
      <c r="Q67" s="23"/>
      <c r="R67" s="3"/>
      <c r="S67" s="3"/>
      <c r="T67" s="3"/>
    </row>
    <row r="68" spans="3:21" x14ac:dyDescent="0.25">
      <c r="C68" s="4" t="s">
        <v>12</v>
      </c>
      <c r="D68" s="7">
        <f>'World Data'!C39/100</f>
        <v>0.98995671639273553</v>
      </c>
      <c r="E68" s="7">
        <f>'World Data'!D39/100</f>
        <v>0.98822965462563883</v>
      </c>
      <c r="F68" s="7">
        <f>'World Data'!E39/100</f>
        <v>0.98525700079881273</v>
      </c>
      <c r="G68" s="7">
        <f>'World Data'!F39/100</f>
        <v>0.98675501128075249</v>
      </c>
      <c r="H68" s="7">
        <f>'World Data'!G39/100</f>
        <v>0.98853373422603508</v>
      </c>
      <c r="I68" s="7">
        <f>'World Data'!H39/100</f>
        <v>0.98857058634230288</v>
      </c>
      <c r="J68" s="7">
        <f>'World Data'!I39/100</f>
        <v>0.98871981628368943</v>
      </c>
      <c r="K68" s="7">
        <f>'World Data'!J39/100</f>
        <v>0.98741032122033789</v>
      </c>
      <c r="L68" s="7">
        <f>'World Data'!K39/100</f>
        <v>0.98381702100571744</v>
      </c>
      <c r="M68" s="7">
        <f>'World Data'!L39/100</f>
        <v>0.97624914515402705</v>
      </c>
      <c r="N68" s="7">
        <f>'World Data'!M39/100</f>
        <v>0.97050597576183018</v>
      </c>
      <c r="O68" s="7">
        <f>'World Data'!N39/100</f>
        <v>0.98214006516335028</v>
      </c>
      <c r="P68" s="20">
        <f>'World Data'!O39/100</f>
        <v>0.98512947036346299</v>
      </c>
      <c r="Q68" s="20">
        <f>'World Data'!P39/100</f>
        <v>0.98366905729586862</v>
      </c>
      <c r="R68" s="7">
        <f>'World Data'!Q39/100</f>
        <v>0.98082023246659489</v>
      </c>
      <c r="S68" s="7">
        <f>'World Data'!R39/100</f>
        <v>0.97319443316866183</v>
      </c>
      <c r="T68" s="7">
        <f>'World Data'!S39/100</f>
        <v>0.96797100223855892</v>
      </c>
      <c r="U68" s="7">
        <f>'World Data'!T39/100</f>
        <v>0.95907058642740761</v>
      </c>
    </row>
    <row r="69" spans="3:21" x14ac:dyDescent="0.25">
      <c r="C69" s="4" t="s">
        <v>13</v>
      </c>
      <c r="D69" s="7">
        <f>1-D68</f>
        <v>1.0043283607264475E-2</v>
      </c>
      <c r="E69" s="7">
        <f t="shared" ref="E69:U69" si="13">1-E68</f>
        <v>1.1770345374361169E-2</v>
      </c>
      <c r="F69" s="7">
        <f t="shared" si="13"/>
        <v>1.4742999201187268E-2</v>
      </c>
      <c r="G69" s="7">
        <f t="shared" si="13"/>
        <v>1.3244988719247508E-2</v>
      </c>
      <c r="H69" s="7">
        <f t="shared" si="13"/>
        <v>1.1466265773964923E-2</v>
      </c>
      <c r="I69" s="7">
        <f t="shared" si="13"/>
        <v>1.1429413657697118E-2</v>
      </c>
      <c r="J69" s="7">
        <f t="shared" si="13"/>
        <v>1.1280183716310566E-2</v>
      </c>
      <c r="K69" s="7">
        <f t="shared" si="13"/>
        <v>1.2589678779662106E-2</v>
      </c>
      <c r="L69" s="7">
        <f t="shared" si="13"/>
        <v>1.618297899428256E-2</v>
      </c>
      <c r="M69" s="7">
        <f t="shared" si="13"/>
        <v>2.3750854845972946E-2</v>
      </c>
      <c r="N69" s="7">
        <f t="shared" si="13"/>
        <v>2.9494024238169825E-2</v>
      </c>
      <c r="O69" s="7">
        <f t="shared" si="13"/>
        <v>1.7859934836649716E-2</v>
      </c>
      <c r="P69" s="20">
        <f t="shared" si="13"/>
        <v>1.4870529636537011E-2</v>
      </c>
      <c r="Q69" s="20">
        <f t="shared" si="13"/>
        <v>1.6330942704131379E-2</v>
      </c>
      <c r="R69" s="7">
        <f t="shared" si="13"/>
        <v>1.9179767533405112E-2</v>
      </c>
      <c r="S69" s="7">
        <f t="shared" si="13"/>
        <v>2.6805566831338168E-2</v>
      </c>
      <c r="T69" s="7">
        <f t="shared" si="13"/>
        <v>3.202899776144108E-2</v>
      </c>
      <c r="U69" s="7">
        <f t="shared" si="13"/>
        <v>4.0929413572592388E-2</v>
      </c>
    </row>
    <row r="70" spans="3:21" x14ac:dyDescent="0.25">
      <c r="C70" s="6" t="s">
        <v>22</v>
      </c>
      <c r="D70" s="7"/>
      <c r="E70" s="7"/>
      <c r="F70" s="7"/>
      <c r="G70" s="7"/>
      <c r="H70" s="7"/>
      <c r="I70" s="7"/>
      <c r="J70" s="7"/>
      <c r="K70" s="7"/>
      <c r="L70" s="7"/>
      <c r="M70" s="7"/>
      <c r="N70" s="7"/>
      <c r="O70" s="7"/>
      <c r="P70" s="20"/>
      <c r="Q70" s="20"/>
      <c r="R70" s="7"/>
      <c r="S70" s="7"/>
      <c r="T70" s="7"/>
    </row>
    <row r="71" spans="3:21" x14ac:dyDescent="0.25">
      <c r="C71" s="4" t="s">
        <v>12</v>
      </c>
      <c r="D71" s="7">
        <f>'EMs Data'!C36/100</f>
        <v>0.99364430470688447</v>
      </c>
      <c r="E71" s="7">
        <f>'EMs Data'!D36/100</f>
        <v>0.99253865489084803</v>
      </c>
      <c r="F71" s="7">
        <f>'EMs Data'!E36/100</f>
        <v>0.99066143684748009</v>
      </c>
      <c r="G71" s="7">
        <f>'EMs Data'!F36/100</f>
        <v>0.99389665290808882</v>
      </c>
      <c r="H71" s="7">
        <f>'EMs Data'!G36/100</f>
        <v>0.99412122232508149</v>
      </c>
      <c r="I71" s="7">
        <f>'EMs Data'!H36/100</f>
        <v>0.99376047720374538</v>
      </c>
      <c r="J71" s="7">
        <f>'EMs Data'!I36/100</f>
        <v>0.99428574674860759</v>
      </c>
      <c r="K71" s="7">
        <f>'EMs Data'!J36/100</f>
        <v>0.99332827190255601</v>
      </c>
      <c r="L71" s="7">
        <f>'EMs Data'!K36/100</f>
        <v>0.98851064116210263</v>
      </c>
      <c r="M71" s="7">
        <f>'EMs Data'!L36/100</f>
        <v>0.98320780073661052</v>
      </c>
      <c r="N71" s="7">
        <f>'EMs Data'!M36/100</f>
        <v>0.97683133968221025</v>
      </c>
      <c r="O71" s="7">
        <f>'EMs Data'!N36/100</f>
        <v>0.9866719517647925</v>
      </c>
      <c r="P71" s="20">
        <f>'EMs Data'!O36/100</f>
        <v>0.9887856606198353</v>
      </c>
      <c r="Q71" s="20">
        <f>'EMs Data'!P36/100</f>
        <v>0.98761317503238089</v>
      </c>
      <c r="R71" s="7">
        <f>'EMs Data'!Q36/100</f>
        <v>0</v>
      </c>
      <c r="S71" s="7">
        <f>'EMs Data'!R36/100</f>
        <v>0</v>
      </c>
      <c r="T71" s="7">
        <f>'EMs Data'!S36/100</f>
        <v>0</v>
      </c>
      <c r="U71" s="7">
        <f>'EMs Data'!T36/100</f>
        <v>0</v>
      </c>
    </row>
    <row r="72" spans="3:21" x14ac:dyDescent="0.25">
      <c r="C72" s="4" t="s">
        <v>13</v>
      </c>
      <c r="D72" s="7">
        <f>1-D71</f>
        <v>6.3556952931155264E-3</v>
      </c>
      <c r="E72" s="7">
        <f t="shared" ref="E72:U72" si="14">1-E71</f>
        <v>7.4613451091519734E-3</v>
      </c>
      <c r="F72" s="7">
        <f t="shared" si="14"/>
        <v>9.3385631525199075E-3</v>
      </c>
      <c r="G72" s="7">
        <f t="shared" si="14"/>
        <v>6.1033470919111821E-3</v>
      </c>
      <c r="H72" s="7">
        <f t="shared" si="14"/>
        <v>5.8787776749185117E-3</v>
      </c>
      <c r="I72" s="7">
        <f t="shared" si="14"/>
        <v>6.2395227962546151E-3</v>
      </c>
      <c r="J72" s="7">
        <f t="shared" si="14"/>
        <v>5.7142532513924094E-3</v>
      </c>
      <c r="K72" s="7">
        <f t="shared" si="14"/>
        <v>6.6717280974439852E-3</v>
      </c>
      <c r="L72" s="7">
        <f t="shared" si="14"/>
        <v>1.1489358837897368E-2</v>
      </c>
      <c r="M72" s="7">
        <f t="shared" si="14"/>
        <v>1.6792199263389485E-2</v>
      </c>
      <c r="N72" s="7">
        <f t="shared" si="14"/>
        <v>2.3168660317789747E-2</v>
      </c>
      <c r="O72" s="7">
        <f t="shared" si="14"/>
        <v>1.3328048235207501E-2</v>
      </c>
      <c r="P72" s="20">
        <f t="shared" si="14"/>
        <v>1.1214339380164695E-2</v>
      </c>
      <c r="Q72" s="20">
        <f t="shared" si="14"/>
        <v>1.2386824967619114E-2</v>
      </c>
      <c r="R72" s="7">
        <f t="shared" si="14"/>
        <v>1</v>
      </c>
      <c r="S72" s="7">
        <f t="shared" si="14"/>
        <v>1</v>
      </c>
      <c r="T72" s="7">
        <f t="shared" si="14"/>
        <v>1</v>
      </c>
      <c r="U72" s="7">
        <f t="shared" si="14"/>
        <v>1</v>
      </c>
    </row>
    <row r="73" spans="3:21" x14ac:dyDescent="0.25">
      <c r="C73" s="6" t="s">
        <v>23</v>
      </c>
      <c r="D73" s="7"/>
      <c r="E73" s="7"/>
      <c r="F73" s="7"/>
      <c r="G73" s="7"/>
      <c r="H73" s="7"/>
      <c r="I73" s="7"/>
      <c r="J73" s="7"/>
      <c r="K73" s="7"/>
      <c r="L73" s="7"/>
      <c r="M73" s="7"/>
      <c r="N73" s="7"/>
      <c r="O73" s="7"/>
      <c r="P73" s="20"/>
      <c r="Q73" s="20"/>
      <c r="R73" s="7"/>
      <c r="S73" s="7"/>
      <c r="T73" s="7"/>
    </row>
    <row r="74" spans="3:21" x14ac:dyDescent="0.25">
      <c r="C74" s="4" t="s">
        <v>12</v>
      </c>
      <c r="D74" s="7">
        <f>'AEs Data'!C39/100</f>
        <v>0.98760850452992788</v>
      </c>
      <c r="E74" s="7">
        <f>'AEs Data'!D39/100</f>
        <v>0.9853833625202556</v>
      </c>
      <c r="F74" s="7">
        <f>'AEs Data'!E39/100</f>
        <v>0.98145342560157578</v>
      </c>
      <c r="G74" s="7">
        <f>'AEs Data'!F39/100</f>
        <v>0.9810320837270613</v>
      </c>
      <c r="H74" s="7">
        <f>'AEs Data'!G39/100</f>
        <v>0.98257556482242037</v>
      </c>
      <c r="I74" s="7">
        <f>'AEs Data'!H39/100</f>
        <v>0.98175768923265627</v>
      </c>
      <c r="J74" s="7">
        <f>'AEs Data'!I39/100</f>
        <v>0.97910338448407541</v>
      </c>
      <c r="K74" s="7">
        <f>'AEs Data'!J39/100</f>
        <v>0.97606204968086141</v>
      </c>
      <c r="L74" s="7">
        <f>'AEs Data'!K39/100</f>
        <v>0.97486858319048997</v>
      </c>
      <c r="M74" s="7">
        <f>'AEs Data'!L39/100</f>
        <v>0.96260260077610749</v>
      </c>
      <c r="N74" s="7">
        <f>'AEs Data'!M39/100</f>
        <v>0.95810045311944037</v>
      </c>
      <c r="O74" s="7">
        <f>'AEs Data'!N39/100</f>
        <v>0.97334229034260322</v>
      </c>
      <c r="P74" s="20">
        <f>'AEs Data'!O39/100</f>
        <v>0.97765328499702331</v>
      </c>
      <c r="Q74" s="20">
        <f>'AEs Data'!P39/100</f>
        <v>0.97580350037411367</v>
      </c>
      <c r="R74" s="7">
        <f>'AEs Data'!Q39/100</f>
        <v>0</v>
      </c>
      <c r="S74" s="7">
        <f>'AEs Data'!R39/100</f>
        <v>0</v>
      </c>
      <c r="T74" s="7">
        <f>'AEs Data'!S39/100</f>
        <v>0</v>
      </c>
      <c r="U74" s="7">
        <f>'AEs Data'!T39/100</f>
        <v>0</v>
      </c>
    </row>
    <row r="75" spans="3:21" x14ac:dyDescent="0.25">
      <c r="C75" s="4" t="s">
        <v>13</v>
      </c>
      <c r="D75" s="7">
        <f>1-D74</f>
        <v>1.2391495470072122E-2</v>
      </c>
      <c r="E75" s="7">
        <f t="shared" ref="E75:U75" si="15">1-E74</f>
        <v>1.4616637479744399E-2</v>
      </c>
      <c r="F75" s="7">
        <f t="shared" si="15"/>
        <v>1.854657439842422E-2</v>
      </c>
      <c r="G75" s="7">
        <f t="shared" si="15"/>
        <v>1.8967916272938701E-2</v>
      </c>
      <c r="H75" s="7">
        <f t="shared" si="15"/>
        <v>1.7424435177579634E-2</v>
      </c>
      <c r="I75" s="7">
        <f t="shared" si="15"/>
        <v>1.8242310767343728E-2</v>
      </c>
      <c r="J75" s="7">
        <f t="shared" si="15"/>
        <v>2.0896615515924588E-2</v>
      </c>
      <c r="K75" s="7">
        <f t="shared" si="15"/>
        <v>2.393795031913859E-2</v>
      </c>
      <c r="L75" s="7">
        <f t="shared" si="15"/>
        <v>2.5131416809510032E-2</v>
      </c>
      <c r="M75" s="7">
        <f t="shared" si="15"/>
        <v>3.7397399223892513E-2</v>
      </c>
      <c r="N75" s="7">
        <f t="shared" si="15"/>
        <v>4.1899546880559635E-2</v>
      </c>
      <c r="O75" s="7">
        <f t="shared" si="15"/>
        <v>2.6657709657396778E-2</v>
      </c>
      <c r="P75" s="20">
        <f t="shared" si="15"/>
        <v>2.2346715002976691E-2</v>
      </c>
      <c r="Q75" s="20">
        <f t="shared" si="15"/>
        <v>2.4196499625886325E-2</v>
      </c>
      <c r="R75" s="7">
        <f t="shared" si="15"/>
        <v>1</v>
      </c>
      <c r="S75" s="7">
        <f t="shared" si="15"/>
        <v>1</v>
      </c>
      <c r="T75" s="7">
        <f t="shared" si="15"/>
        <v>1</v>
      </c>
      <c r="U75" s="7">
        <f t="shared" si="15"/>
        <v>1</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COFER raw</vt:lpstr>
      <vt:lpstr>World Data</vt:lpstr>
      <vt:lpstr>AEs Data</vt:lpstr>
      <vt:lpstr>EMs Data</vt:lpstr>
      <vt:lpstr>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Tatiana Didier</dc:creator>
  <cp:lastModifiedBy>paolo sabella marchant</cp:lastModifiedBy>
  <dcterms:created xsi:type="dcterms:W3CDTF">2018-05-03T20:50:07Z</dcterms:created>
  <dcterms:modified xsi:type="dcterms:W3CDTF">2022-04-07T03:33:48Z</dcterms:modified>
</cp:coreProperties>
</file>